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8800" windowHeight="1173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9" l="1"/>
  <c r="C15" i="7" s="1"/>
  <c r="M7" i="11" l="1"/>
  <c r="M28" i="12"/>
  <c r="I17" i="12"/>
  <c r="F8" i="12"/>
  <c r="F9" i="12"/>
  <c r="F7" i="12"/>
  <c r="E7" i="2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M19" i="12" l="1"/>
  <c r="B72" i="10"/>
  <c r="B57" i="10"/>
  <c r="B56" i="10"/>
  <c r="D54" i="18" l="1"/>
  <c r="D59" i="18" s="1"/>
  <c r="F59" i="18" s="1"/>
  <c r="D15" i="19"/>
  <c r="C89" i="7" l="1"/>
  <c r="B89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J16" i="11" l="1"/>
  <c r="J17" i="11"/>
  <c r="D17" i="11"/>
  <c r="D16" i="11"/>
  <c r="C17" i="11"/>
  <c r="C16" i="11"/>
  <c r="I18" i="12" l="1"/>
  <c r="J18" i="12" s="1"/>
  <c r="J17" i="12"/>
  <c r="F18" i="12"/>
  <c r="F17" i="12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E18" i="10" l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D23" i="22" s="1"/>
  <c r="C15" i="22"/>
  <c r="E23" i="22"/>
  <c r="D9" i="10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11" i="11" l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D16" i="19"/>
  <c r="F19" i="12" l="1"/>
  <c r="C73" i="10"/>
  <c r="C64" i="10" s="1"/>
  <c r="D73" i="10"/>
  <c r="D64" i="10" s="1"/>
  <c r="E74" i="10"/>
  <c r="F20" i="12" l="1"/>
  <c r="D32" i="19" s="1"/>
  <c r="C19" i="7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20" i="12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<sst xmlns="http://schemas.openxmlformats.org/spreadsheetml/2006/main" count="594" uniqueCount="262">
  <si>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</si>
  <si>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</si>
  <si>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</si>
  <si>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</si>
  <si>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</si>
  <si>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</si>
  <si>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</si>
  <si>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</si>
  <si>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</si>
  <si>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</si>
  <si>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</si>
  <si>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</si>
  <si>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</si>
  <si>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</si>
  <si>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</si>
  <si>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</si>
  <si>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</si>
  <si>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</si>
  <si>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</si>
  <si>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</si>
  <si>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</si>
  <si>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</si>
  <si>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</si>
  <si>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</si>
  <si>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</si>
  <si>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</si>
  <si>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</si>
  <si>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</si>
  <si>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</si>
  <si>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</si>
  <si>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</si>
  <si>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</si>
  <si>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</si>
  <si>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</si>
  <si>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</si>
  <si>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</si>
  <si>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</si>
  <si>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</si>
  <si>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</si>
  <si>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</si>
  <si>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</si>
  <si>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</si>
  <si>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</si>
  <si>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</si>
  <si>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</si>
  <si>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</si>
  <si>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</si>
  <si>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</si>
  <si>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</si>
  <si>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</si>
  <si>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</si>
  <si>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</si>
  <si>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</si>
  <si>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</si>
  <si>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</si>
  <si>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</si>
  <si>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</si>
  <si>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</si>
  <si>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</si>
  <si>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</si>
  <si>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</si>
  <si>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</si>
  <si>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</si>
  <si>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</si>
  <si>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</si>
  <si>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</si>
  <si>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</si>
  <si>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</si>
  <si>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</si>
  <si>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</si>
  <si>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</si>
  <si>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</si>
  <si>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</si>
  <si>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</si>
  <si>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</si>
  <si>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</si>
  <si>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</si>
  <si>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</si>
  <si>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</si>
  <si>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</si>
  <si>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</si>
  <si>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</si>
  <si>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</si>
  <si>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</si>
  <si>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</si>
  <si>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</si>
  <si>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</si>
  <si>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</si>
  <si>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</si>
  <si>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</si>
  <si>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</si>
  <si>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</si>
  <si>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</si>
  <si>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</si>
  <si>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</si>
  <si>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</si>
  <si>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</si>
  <si>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</si>
  <si>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</si>
  <si>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</si>
  <si>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</si>
  <si>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</si>
  <si>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</si>
  <si>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</si>
  <si>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</si>
  <si>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</si>
  <si>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</si>
  <si>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</si>
  <si>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</si>
  <si>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</si>
  <si>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</si>
  <si>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</si>
  <si>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</si>
  <si>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</si>
  <si>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</si>
  <si>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</si>
  <si>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</si>
  <si>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</si>
  <si>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</si>
  <si>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</si>
  <si>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</si>
  <si>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</si>
  <si>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</si>
  <si>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</si>
  <si>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</si>
  <si>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</si>
  <si>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</si>
  <si>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</si>
  <si>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</si>
  <si>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</si>
  <si>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</si>
  <si>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</si>
  <si>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</si>
  <si>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</si>
  <si>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</si>
  <si>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</si>
  <si>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</si>
  <si>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</si>
  <si>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</si>
  <si>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</si>
  <si>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</si>
  <si>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</si>
  <si>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</si>
  <si>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</si>
  <si>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</si>
  <si>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</si>
  <si>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</si>
  <si>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</si>
  <si>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</si>
  <si>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</si>
  <si>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</si>
  <si>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</si>
  <si>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</si>
  <si>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</si>
  <si>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</si>
  <si>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</si>
  <si>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</si>
  <si>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</si>
  <si>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</si>
  <si>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</si>
  <si>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</si>
  <si>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</si>
  <si>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</si>
  <si>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</si>
  <si>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</si>
  <si>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</si>
  <si>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</si>
  <si>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</si>
  <si>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</si>
  <si>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</si>
  <si>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</si>
  <si>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</si>
  <si>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</si>
  <si>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</si>
  <si>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</si>
  <si>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</si>
  <si>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</si>
  <si>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</si>
  <si>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</si>
  <si>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</si>
  <si>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</si>
  <si>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</si>
  <si>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</si>
  <si>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</si>
  <si>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</si>
  <si>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</si>
  <si>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</si>
  <si>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</si>
  <si>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</si>
  <si>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</si>
  <si>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</si>
  <si>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</si>
  <si>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</si>
  <si>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</si>
  <si>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</si>
  <si>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</si>
  <si>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</si>
  <si>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</si>
  <si>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</si>
  <si>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</si>
  <si>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</si>
  <si>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</si>
  <si>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</si>
  <si>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</si>
  <si>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</si>
  <si>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</si>
  <si>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</si>
  <si>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</si>
  <si>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</si>
  <si>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</si>
  <si>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</si>
  <si>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</si>
  <si>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</si>
  <si>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</si>
  <si>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</si>
  <si>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</si>
  <si>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</si>
  <si>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</si>
  <si>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</si>
  <si>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</si>
  <si>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</si>
  <si>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</si>
  <si>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</si>
  <si>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</si>
  <si>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</si>
  <si>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</si>
  <si>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</si>
  <si>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</si>
  <si>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</si>
  <si>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</si>
  <si>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</si>
  <si>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</si>
  <si>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</si>
  <si>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</si>
  <si>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</si>
  <si>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</si>
  <si>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</si>
  <si>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</si>
  <si>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</si>
  <si>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</si>
  <si>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</si>
  <si>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</si>
  <si>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</si>
  <si>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</si>
  <si>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</si>
  <si>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</si>
  <si>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</si>
  <si>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</si>
  <si>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</si>
  <si>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</si>
  <si>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</si>
  <si>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</si>
  <si>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</si>
  <si>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Աջափնյակի շախմատի դպրոց» ՀՈԱԿ-ի </t>
  </si>
  <si>
    <t>Շախմատ</t>
  </si>
  <si>
    <t>1-ին, տարվա նախապատրաստական</t>
  </si>
  <si>
    <t xml:space="preserve"> 2-րդ  տարվա նախապատրաստական</t>
  </si>
  <si>
    <t>1-ին ուսումնամարզական տարի</t>
  </si>
  <si>
    <t>ՀԾ ամպիկի պատշաճ աաշխատանքների համար ինտերնետի հզորացում</t>
  </si>
  <si>
    <t>Կամավորագրված մարզչին փոխաիրինողի, անաշխատունակության մեջ գտնվող մարզչին  փոխարինողի , վերջնահաշվարկի գումարներ</t>
  </si>
  <si>
    <t xml:space="preserve">Հավելված 3 </t>
  </si>
  <si>
    <t xml:space="preserve">Հավելված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</si>
</sst>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3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48" fillId="0" borderId="18" xfId="0" applyFont="1" applyBorder="1" applyAlignment="1">
      <alignment vertical="center"/>
    </xf>
    <xf numFmtId="0" fontId="51" fillId="0" borderId="18" xfId="19" applyFont="1" applyBorder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30" fillId="24" borderId="0" xfId="45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Border="1" applyAlignment="1" applyProtection="1">
      <alignment vertical="center"/>
      <protection hidden="1"/>
    </xf>
    <xf numFmtId="164" fontId="30" fillId="24" borderId="0" xfId="0" applyNumberFormat="1" applyFont="1" applyFill="1" applyBorder="1" applyAlignment="1" applyProtection="1">
      <alignment horizontal="center" vertical="center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Border="1" applyAlignment="1" applyProtection="1">
      <alignment horizontal="left" vertical="center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</xf>
    <xf numFmtId="0" fontId="26" fillId="24" borderId="0" xfId="45" applyFont="1" applyFill="1" applyBorder="1" applyAlignment="1" applyProtection="1">
      <alignment horizontal="center" vertical="center"/>
      <protection locked="0"/>
    </xf>
    <xf numFmtId="0" fontId="26" fillId="24" borderId="0" xfId="45" applyFont="1" applyFill="1" applyBorder="1" applyAlignment="1" applyProtection="1">
      <alignment vertical="center"/>
      <protection hidden="1"/>
    </xf>
    <xf numFmtId="164" fontId="26" fillId="24" borderId="0" xfId="0" applyNumberFormat="1" applyFont="1" applyFill="1" applyBorder="1" applyAlignment="1" applyProtection="1">
      <alignment horizontal="center" vertical="center"/>
      <protection hidden="1"/>
    </xf>
    <xf numFmtId="166" fontId="26" fillId="24" borderId="0" xfId="0" applyNumberFormat="1" applyFont="1" applyFill="1" applyBorder="1" applyAlignment="1" applyProtection="1">
      <alignment horizontal="center" vertical="center"/>
    </xf>
    <xf numFmtId="0" fontId="30" fillId="24" borderId="0" xfId="45" applyFont="1" applyFill="1" applyBorder="1" applyAlignment="1" applyProtection="1">
      <alignment horizontal="left" vertical="center"/>
      <protection locked="0"/>
    </xf>
    <xf numFmtId="164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Border="1" applyAlignment="1" applyProtection="1">
      <alignment vertical="center"/>
      <protection locked="0"/>
    </xf>
    <xf numFmtId="164" fontId="26" fillId="24" borderId="0" xfId="45" applyNumberFormat="1" applyFont="1" applyFill="1" applyBorder="1" applyAlignment="1" applyProtection="1">
      <alignment horizontal="center" vertical="center"/>
      <protection locked="0"/>
    </xf>
    <xf numFmtId="0" fontId="26" fillId="24" borderId="0" xfId="45" applyFont="1" applyFill="1" applyBorder="1" applyAlignment="1" applyProtection="1">
      <alignment vertical="center"/>
    </xf>
    <xf numFmtId="0" fontId="29" fillId="24" borderId="10" xfId="45" applyFont="1" applyFill="1" applyBorder="1" applyAlignment="1" applyProtection="1">
      <alignment horizontal="center" vertical="center"/>
      <protection locked="0"/>
    </xf>
    <xf numFmtId="0" fontId="30" fillId="24" borderId="10" xfId="45" applyFont="1" applyFill="1" applyBorder="1" applyAlignment="1" applyProtection="1">
      <alignment vertical="center"/>
      <protection hidden="1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5" applyNumberFormat="1" applyFont="1" applyFill="1" applyBorder="1" applyAlignment="1" applyProtection="1">
      <alignment horizontal="center" vertical="center" wrapText="1"/>
    </xf>
    <xf numFmtId="166" fontId="30" fillId="24" borderId="10" xfId="45" applyNumberFormat="1" applyFont="1" applyFill="1" applyBorder="1" applyAlignment="1" applyProtection="1">
      <alignment horizontal="center" vertical="center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24" borderId="10" xfId="45" applyFont="1" applyFill="1" applyBorder="1" applyAlignment="1" applyProtection="1">
      <alignment horizontal="left" vertical="center"/>
      <protection locked="0"/>
    </xf>
    <xf numFmtId="0" fontId="30" fillId="24" borderId="10" xfId="45" applyFont="1" applyFill="1" applyBorder="1" applyAlignment="1" applyProtection="1">
      <alignment vertical="center" wrapText="1"/>
      <protection locked="0"/>
    </xf>
    <xf numFmtId="164" fontId="26" fillId="24" borderId="10" xfId="45" applyNumberFormat="1" applyFont="1" applyFill="1" applyBorder="1" applyAlignment="1" applyProtection="1">
      <alignment horizontal="center" vertical="center"/>
      <protection locked="0"/>
    </xf>
    <xf numFmtId="0" fontId="26" fillId="24" borderId="10" xfId="45" applyFont="1" applyFill="1" applyBorder="1" applyAlignment="1" applyProtection="1">
      <alignment vertical="center"/>
    </xf>
    <xf numFmtId="166" fontId="26" fillId="24" borderId="10" xfId="45" applyNumberFormat="1" applyFont="1" applyFill="1" applyBorder="1" applyAlignment="1" applyProtection="1">
      <alignment horizontal="center" vertical="center"/>
      <protection locked="0"/>
    </xf>
    <xf numFmtId="166" fontId="26" fillId="24" borderId="10" xfId="45" applyNumberFormat="1" applyFont="1" applyFill="1" applyBorder="1" applyAlignment="1" applyProtection="1">
      <alignment horizontal="center" vertical="center" wrapText="1"/>
    </xf>
    <xf numFmtId="166" fontId="26" fillId="24" borderId="10" xfId="45" applyNumberFormat="1" applyFont="1" applyFill="1" applyBorder="1" applyAlignment="1" applyProtection="1">
      <alignment horizontal="center" vertical="center"/>
    </xf>
    <xf numFmtId="166" fontId="26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24" borderId="10" xfId="45" applyFont="1" applyFill="1" applyBorder="1" applyAlignment="1" applyProtection="1">
      <alignment horizontal="left" vertical="center"/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</xf>
    <xf numFmtId="0" fontId="30" fillId="24" borderId="0" xfId="0" applyFont="1" applyFill="1" applyAlignment="1" applyProtection="1">
      <alignment horizontal="left" vertical="center"/>
      <protection locked="0"/>
    </xf>
    <xf numFmtId="0" fontId="30" fillId="24" borderId="0" xfId="0" applyFont="1" applyFill="1" applyAlignment="1" applyProtection="1">
      <alignment horizontal="center" vertical="center"/>
      <protection locked="0"/>
    </xf>
    <xf numFmtId="0" fontId="30" fillId="24" borderId="0" xfId="0" applyFont="1" applyFill="1" applyProtection="1">
      <protection locked="0"/>
    </xf>
    <xf numFmtId="0" fontId="30" fillId="24" borderId="0" xfId="0" applyFont="1" applyFill="1" applyProtection="1"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C72" sqref="C72"/>
    </sheetView>
  </sheetViews>
  <sheetFormatPr defaultRowHeight="17.25"/>
  <cols>
    <col min="1" max="1" width="6.5703125" style="7" customWidth="1"/>
    <col min="2" max="2" width="55" style="7" customWidth="1"/>
    <col min="3" max="3" width="17.8554687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260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7"/>
      <c r="D4" s="227" t="s">
        <v>232</v>
      </c>
      <c r="E4" s="46"/>
    </row>
    <row r="5" spans="1:14" ht="24" customHeight="1">
      <c r="C5" s="227"/>
      <c r="D5" s="227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64" t="s">
        <v>43</v>
      </c>
      <c r="B7" s="564"/>
      <c r="C7" s="564"/>
      <c r="D7" s="564"/>
      <c r="E7" s="49"/>
    </row>
    <row r="8" spans="1:14" ht="27.75" customHeight="1">
      <c r="A8" s="565" t="s">
        <v>253</v>
      </c>
      <c r="B8" s="565"/>
      <c r="C8" s="565"/>
      <c r="D8" s="565"/>
    </row>
    <row r="9" spans="1:14" ht="18.75" customHeight="1">
      <c r="A9" s="566" t="s">
        <v>229</v>
      </c>
      <c r="B9" s="566"/>
      <c r="C9" s="566"/>
      <c r="D9" s="566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1"/>
      <c r="E11" s="54"/>
    </row>
    <row r="12" spans="1:14" ht="18" customHeight="1">
      <c r="A12" s="196">
        <v>1</v>
      </c>
      <c r="B12" s="197" t="s">
        <v>119</v>
      </c>
      <c r="C12" s="60"/>
      <c r="D12" s="402">
        <f>22809.1+291.4</f>
        <v>23100.5</v>
      </c>
      <c r="E12" s="431"/>
    </row>
    <row r="13" spans="1:14" ht="33.75" hidden="1" customHeight="1">
      <c r="A13" s="196">
        <v>2</v>
      </c>
      <c r="B13" s="404" t="s">
        <v>194</v>
      </c>
      <c r="C13" s="60"/>
      <c r="D13" s="403">
        <f>+'Dramakan hosqer'!C16</f>
        <v>0</v>
      </c>
      <c r="E13" s="54"/>
    </row>
    <row r="14" spans="1:14" s="3" customFormat="1" ht="17.25" hidden="1" customHeight="1">
      <c r="A14" s="196">
        <v>3</v>
      </c>
      <c r="B14" s="197" t="s">
        <v>8</v>
      </c>
      <c r="C14" s="62"/>
      <c r="D14" s="402">
        <f>+'Dramakan hosqer'!C17</f>
        <v>0</v>
      </c>
      <c r="E14" s="431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6">
        <v>4</v>
      </c>
      <c r="B15" s="197" t="s">
        <v>55</v>
      </c>
      <c r="C15" s="60"/>
      <c r="D15" s="402">
        <f>+'Dramakan hosqer'!C18</f>
        <v>0</v>
      </c>
      <c r="E15" s="431"/>
    </row>
    <row r="16" spans="1:14" ht="18" hidden="1" customHeight="1">
      <c r="A16" s="196">
        <v>5</v>
      </c>
      <c r="B16" s="197" t="s">
        <v>65</v>
      </c>
      <c r="C16" s="60"/>
      <c r="D16" s="402">
        <f>+Komunal!M28</f>
        <v>0</v>
      </c>
      <c r="E16" s="54"/>
    </row>
    <row r="17" spans="1:24" ht="18" hidden="1" customHeight="1">
      <c r="A17" s="196">
        <v>6</v>
      </c>
      <c r="B17" s="197" t="s">
        <v>193</v>
      </c>
      <c r="C17" s="60"/>
      <c r="D17" s="402"/>
      <c r="E17" s="54"/>
    </row>
    <row r="18" spans="1:24" ht="18" hidden="1" customHeight="1">
      <c r="A18" s="527">
        <v>2</v>
      </c>
      <c r="B18" s="528" t="s">
        <v>9</v>
      </c>
      <c r="C18" s="529"/>
      <c r="D18" s="530"/>
      <c r="E18" s="54"/>
    </row>
    <row r="19" spans="1:24" ht="18" hidden="1" customHeight="1">
      <c r="A19" s="527">
        <v>8</v>
      </c>
      <c r="B19" s="531" t="s">
        <v>74</v>
      </c>
      <c r="C19" s="529"/>
      <c r="D19" s="530"/>
      <c r="E19" s="54"/>
    </row>
    <row r="20" spans="1:24" ht="18" customHeight="1">
      <c r="A20" s="527">
        <v>2</v>
      </c>
      <c r="B20" s="528" t="s">
        <v>124</v>
      </c>
      <c r="C20" s="529"/>
      <c r="D20" s="532">
        <f>SUM(D21:D22)</f>
        <v>670.8</v>
      </c>
      <c r="E20" s="54"/>
    </row>
    <row r="21" spans="1:24" s="3" customFormat="1" ht="13.5" customHeight="1">
      <c r="A21" s="533">
        <v>2.1</v>
      </c>
      <c r="B21" s="534" t="s">
        <v>75</v>
      </c>
      <c r="C21" s="535"/>
      <c r="D21" s="536">
        <f>+D66</f>
        <v>670.8</v>
      </c>
      <c r="E21" s="7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4.25" hidden="1" customHeight="1">
      <c r="A22" s="201">
        <v>9.1999999999999993</v>
      </c>
      <c r="B22" s="39" t="s">
        <v>76</v>
      </c>
      <c r="C22" s="62"/>
      <c r="D22" s="305"/>
      <c r="E22" s="72"/>
      <c r="F22" s="2"/>
      <c r="G22" s="2"/>
      <c r="H22" s="461"/>
      <c r="I22" s="2"/>
      <c r="J22" s="2"/>
      <c r="K22" s="2"/>
      <c r="L22" s="2"/>
      <c r="M22" s="2"/>
      <c r="N22" s="2"/>
    </row>
    <row r="23" spans="1:24" ht="21.75" customHeight="1">
      <c r="A23" s="196">
        <v>3</v>
      </c>
      <c r="B23" s="198" t="s">
        <v>10</v>
      </c>
      <c r="C23" s="60"/>
      <c r="D23" s="304">
        <v>4</v>
      </c>
      <c r="E23" s="54"/>
    </row>
    <row r="24" spans="1:24" s="2" customFormat="1" ht="19.5" customHeight="1">
      <c r="A24" s="199"/>
      <c r="B24" s="78"/>
      <c r="C24" s="498"/>
      <c r="D24" s="304"/>
      <c r="E24" s="26"/>
    </row>
    <row r="25" spans="1:24" s="2" customFormat="1" ht="18.75" customHeight="1">
      <c r="A25" s="196"/>
      <c r="B25" s="200"/>
      <c r="C25" s="498"/>
      <c r="D25" s="304"/>
      <c r="E25" s="520"/>
    </row>
    <row r="26" spans="1:24" ht="24" customHeight="1">
      <c r="A26" s="55"/>
      <c r="B26" s="64" t="s">
        <v>30</v>
      </c>
      <c r="C26" s="57"/>
      <c r="D26" s="367">
        <f>SUM(D12:D20,D23:D25)</f>
        <v>23775.3</v>
      </c>
      <c r="E26" s="54"/>
    </row>
    <row r="27" spans="1:24" ht="23.25" customHeight="1">
      <c r="A27" s="59"/>
      <c r="B27" s="55"/>
      <c r="C27" s="60"/>
      <c r="D27" s="306"/>
      <c r="E27" s="54"/>
    </row>
    <row r="28" spans="1:24" ht="24.75" customHeight="1">
      <c r="A28" s="55" t="s">
        <v>11</v>
      </c>
      <c r="B28" s="65" t="s">
        <v>128</v>
      </c>
      <c r="C28" s="58"/>
      <c r="D28" s="368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6">
        <v>1</v>
      </c>
      <c r="B29" s="78" t="s">
        <v>224</v>
      </c>
      <c r="C29" s="60"/>
      <c r="D29" s="306">
        <f>+Ashkhatavardz!M11-'Dramakan hosqer'!C85</f>
        <v>22019.5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2">
        <v>1.1000000000000001</v>
      </c>
      <c r="B30" s="203" t="s">
        <v>120</v>
      </c>
      <c r="C30" s="62"/>
      <c r="D30" s="320">
        <f>+Ashkhatavardz!C8+Ashkhatavardz!J7</f>
        <v>0</v>
      </c>
      <c r="E30" s="358"/>
      <c r="F30" s="2"/>
      <c r="G30" s="2"/>
      <c r="H30" s="2"/>
      <c r="I30" s="2"/>
      <c r="J30" s="2"/>
      <c r="K30" s="11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2">
        <v>1.2</v>
      </c>
      <c r="B31" s="203" t="s">
        <v>13</v>
      </c>
      <c r="C31" s="62"/>
      <c r="D31" s="320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6">
        <v>2</v>
      </c>
      <c r="B32" s="197" t="s">
        <v>15</v>
      </c>
      <c r="C32" s="60"/>
      <c r="D32" s="304">
        <f>+Komunal!F20</f>
        <v>320</v>
      </c>
      <c r="E32" s="459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6">
        <v>3</v>
      </c>
      <c r="B33" s="197" t="s">
        <v>14</v>
      </c>
      <c r="C33" s="60"/>
      <c r="D33" s="304">
        <f>+Komunal!J20</f>
        <v>120</v>
      </c>
      <c r="E33" s="459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6">
        <v>4</v>
      </c>
      <c r="B34" s="197" t="s">
        <v>16</v>
      </c>
      <c r="C34" s="60"/>
      <c r="D34" s="304">
        <f>+Komunal!M20</f>
        <v>36</v>
      </c>
      <c r="E34" s="459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7.25" customHeight="1">
      <c r="A35" s="196">
        <v>5</v>
      </c>
      <c r="B35" s="197" t="s">
        <v>17</v>
      </c>
      <c r="C35" s="60"/>
      <c r="D35" s="304">
        <v>18</v>
      </c>
      <c r="E35" s="54"/>
    </row>
    <row r="36" spans="1:24" ht="18" hidden="1" customHeight="1">
      <c r="A36" s="196">
        <v>6</v>
      </c>
      <c r="B36" s="197" t="s">
        <v>18</v>
      </c>
      <c r="C36" s="60"/>
      <c r="D36" s="304"/>
      <c r="E36" s="54"/>
    </row>
    <row r="37" spans="1:24" ht="18" customHeight="1">
      <c r="A37" s="196">
        <v>6</v>
      </c>
      <c r="B37" s="197" t="s">
        <v>19</v>
      </c>
      <c r="C37" s="63"/>
      <c r="D37" s="369">
        <f>SUM(D38:D40)</f>
        <v>103</v>
      </c>
      <c r="E37" s="54"/>
    </row>
    <row r="38" spans="1:24" s="3" customFormat="1" ht="18" customHeight="1">
      <c r="A38" s="201">
        <v>6.1</v>
      </c>
      <c r="B38" s="39" t="s">
        <v>20</v>
      </c>
      <c r="C38" s="62"/>
      <c r="D38" s="305">
        <v>31.3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1">
        <v>6.2</v>
      </c>
      <c r="B39" s="39" t="s">
        <v>21</v>
      </c>
      <c r="C39" s="62"/>
      <c r="D39" s="305">
        <v>0.6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5.75" customHeight="1">
      <c r="A40" s="201">
        <v>6.3</v>
      </c>
      <c r="B40" s="39" t="s">
        <v>22</v>
      </c>
      <c r="C40" s="62"/>
      <c r="D40" s="305">
        <v>71.099999999999994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6">
        <v>8</v>
      </c>
      <c r="B41" s="197" t="s">
        <v>23</v>
      </c>
      <c r="C41" s="60"/>
      <c r="D41" s="304"/>
      <c r="E41" s="54"/>
      <c r="K41" s="400"/>
      <c r="L41" s="54"/>
      <c r="M41" s="54"/>
      <c r="N41" s="54"/>
      <c r="O41" s="70"/>
      <c r="P41" s="70"/>
      <c r="Q41" s="70"/>
    </row>
    <row r="42" spans="1:24" ht="18" customHeight="1">
      <c r="A42" s="196">
        <v>7</v>
      </c>
      <c r="B42" s="197" t="s">
        <v>31</v>
      </c>
      <c r="C42" s="60"/>
      <c r="D42" s="304">
        <v>130</v>
      </c>
      <c r="E42" s="54"/>
      <c r="K42" s="399"/>
      <c r="L42" s="400"/>
      <c r="M42" s="428"/>
      <c r="N42" s="400"/>
      <c r="O42" s="429"/>
      <c r="P42" s="70"/>
      <c r="Q42" s="70"/>
    </row>
    <row r="43" spans="1:24" ht="16.5" customHeight="1">
      <c r="A43" s="196">
        <v>8</v>
      </c>
      <c r="B43" s="197" t="s">
        <v>24</v>
      </c>
      <c r="C43" s="60"/>
      <c r="D43" s="304">
        <v>100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6">
        <v>11</v>
      </c>
      <c r="B44" s="230" t="s">
        <v>77</v>
      </c>
      <c r="C44" s="60"/>
      <c r="D44" s="304"/>
      <c r="E44" s="54"/>
    </row>
    <row r="45" spans="1:24" ht="18" hidden="1" customHeight="1">
      <c r="A45" s="196">
        <v>12</v>
      </c>
      <c r="B45" s="197" t="s">
        <v>50</v>
      </c>
      <c r="C45" s="60"/>
      <c r="D45" s="304"/>
      <c r="E45" s="54"/>
    </row>
    <row r="46" spans="1:24" ht="18.75" hidden="1" customHeight="1">
      <c r="A46" s="196">
        <v>13</v>
      </c>
      <c r="B46" s="197" t="s">
        <v>121</v>
      </c>
      <c r="C46" s="60"/>
      <c r="D46" s="304"/>
      <c r="E46" s="54"/>
    </row>
    <row r="47" spans="1:24" ht="18" hidden="1" customHeight="1">
      <c r="A47" s="196">
        <v>14</v>
      </c>
      <c r="B47" s="197" t="s">
        <v>122</v>
      </c>
      <c r="C47" s="60"/>
      <c r="D47" s="304"/>
      <c r="E47" s="54"/>
      <c r="F47" s="61"/>
    </row>
    <row r="48" spans="1:24" ht="20.25" customHeight="1">
      <c r="A48" s="196">
        <v>9</v>
      </c>
      <c r="B48" s="197" t="s">
        <v>25</v>
      </c>
      <c r="C48" s="60"/>
      <c r="D48" s="304">
        <v>90</v>
      </c>
      <c r="E48" s="54"/>
      <c r="F48" s="61"/>
    </row>
    <row r="49" spans="1:5" ht="18" hidden="1" customHeight="1">
      <c r="A49" s="196">
        <v>16</v>
      </c>
      <c r="B49" s="197" t="s">
        <v>26</v>
      </c>
      <c r="C49" s="60"/>
      <c r="D49" s="304"/>
      <c r="E49" s="54"/>
    </row>
    <row r="50" spans="1:5" ht="18.75" hidden="1" customHeight="1">
      <c r="A50" s="196">
        <v>17</v>
      </c>
      <c r="B50" s="197" t="s">
        <v>69</v>
      </c>
      <c r="C50" s="60"/>
      <c r="D50" s="304"/>
      <c r="E50" s="54"/>
    </row>
    <row r="51" spans="1:5" ht="18.75" hidden="1" customHeight="1">
      <c r="A51" s="196">
        <v>18</v>
      </c>
      <c r="B51" s="197" t="s">
        <v>56</v>
      </c>
      <c r="C51" s="60"/>
      <c r="D51" s="306">
        <f>+D16</f>
        <v>0</v>
      </c>
      <c r="E51" s="54"/>
    </row>
    <row r="52" spans="1:5" ht="18" hidden="1" customHeight="1">
      <c r="A52" s="196">
        <v>19</v>
      </c>
      <c r="B52" s="197" t="s">
        <v>47</v>
      </c>
      <c r="C52" s="60"/>
      <c r="D52" s="304"/>
      <c r="E52" s="54"/>
    </row>
    <row r="53" spans="1:5" ht="18.75" customHeight="1">
      <c r="A53" s="196">
        <v>10</v>
      </c>
      <c r="B53" s="197" t="s">
        <v>78</v>
      </c>
      <c r="C53" s="60"/>
      <c r="D53" s="304">
        <v>20</v>
      </c>
      <c r="E53" s="54"/>
    </row>
    <row r="54" spans="1:5" ht="18.75" customHeight="1">
      <c r="A54" s="196">
        <v>11</v>
      </c>
      <c r="B54" s="197" t="s">
        <v>79</v>
      </c>
      <c r="C54" s="60"/>
      <c r="D54" s="304">
        <v>95</v>
      </c>
      <c r="E54" s="54"/>
    </row>
    <row r="55" spans="1:5" ht="18.75" customHeight="1">
      <c r="A55" s="196">
        <v>12</v>
      </c>
      <c r="B55" s="197" t="s">
        <v>48</v>
      </c>
      <c r="C55" s="60"/>
      <c r="D55" s="304">
        <v>3</v>
      </c>
      <c r="E55" s="54"/>
    </row>
    <row r="56" spans="1:5" ht="18.75" hidden="1" customHeight="1">
      <c r="A56" s="196">
        <v>23</v>
      </c>
      <c r="B56" s="197" t="s">
        <v>123</v>
      </c>
      <c r="C56" s="60"/>
      <c r="D56" s="304"/>
      <c r="E56" s="54"/>
    </row>
    <row r="57" spans="1:5" ht="18.75" hidden="1" customHeight="1">
      <c r="A57" s="196">
        <v>24</v>
      </c>
      <c r="B57" s="197" t="s">
        <v>49</v>
      </c>
      <c r="C57" s="60"/>
      <c r="D57" s="304"/>
      <c r="E57" s="54"/>
    </row>
    <row r="58" spans="1:5" ht="18.75" hidden="1" customHeight="1">
      <c r="A58" s="196">
        <v>25</v>
      </c>
      <c r="B58" s="197" t="s">
        <v>66</v>
      </c>
      <c r="C58" s="60"/>
      <c r="D58" s="304"/>
      <c r="E58" s="54"/>
    </row>
    <row r="59" spans="1:5" ht="18.75" hidden="1" customHeight="1">
      <c r="A59" s="196">
        <v>26</v>
      </c>
      <c r="B59" s="198" t="s">
        <v>201</v>
      </c>
      <c r="C59" s="60"/>
      <c r="D59" s="304"/>
      <c r="E59" s="54"/>
    </row>
    <row r="60" spans="1:5" ht="18.75" hidden="1" customHeight="1">
      <c r="A60" s="196">
        <v>27</v>
      </c>
      <c r="B60" s="198" t="s">
        <v>202</v>
      </c>
      <c r="C60" s="60"/>
      <c r="D60" s="304"/>
      <c r="E60" s="54"/>
    </row>
    <row r="61" spans="1:5" ht="18.75" hidden="1" customHeight="1">
      <c r="A61" s="196">
        <v>28</v>
      </c>
      <c r="B61" s="197" t="s">
        <v>80</v>
      </c>
      <c r="C61" s="60"/>
      <c r="D61" s="304"/>
      <c r="E61" s="54"/>
    </row>
    <row r="62" spans="1:5" ht="19.5" customHeight="1">
      <c r="A62" s="527">
        <v>13</v>
      </c>
      <c r="B62" s="528" t="s">
        <v>136</v>
      </c>
      <c r="C62" s="529"/>
      <c r="D62" s="530">
        <v>50</v>
      </c>
      <c r="E62" s="54"/>
    </row>
    <row r="63" spans="1:5" s="6" customFormat="1" ht="18.75" hidden="1" customHeight="1">
      <c r="A63" s="527">
        <v>30</v>
      </c>
      <c r="B63" s="537"/>
      <c r="C63" s="538"/>
      <c r="D63" s="530"/>
      <c r="E63" s="54"/>
    </row>
    <row r="64" spans="1:5" s="6" customFormat="1" ht="18.75" hidden="1" customHeight="1">
      <c r="A64" s="527">
        <v>31</v>
      </c>
      <c r="B64" s="537"/>
      <c r="C64" s="538"/>
      <c r="D64" s="530"/>
      <c r="E64" s="520"/>
    </row>
    <row r="65" spans="1:15" ht="18.75" customHeight="1">
      <c r="A65" s="527">
        <v>14</v>
      </c>
      <c r="B65" s="539" t="s">
        <v>27</v>
      </c>
      <c r="C65" s="529"/>
      <c r="D65" s="530">
        <v>670.8</v>
      </c>
      <c r="E65" s="54"/>
    </row>
    <row r="66" spans="1:15" s="3" customFormat="1" ht="18.75" customHeight="1">
      <c r="A66" s="540">
        <v>14.1</v>
      </c>
      <c r="B66" s="541" t="s">
        <v>81</v>
      </c>
      <c r="C66" s="535"/>
      <c r="D66" s="563">
        <v>670.8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6">
        <v>33</v>
      </c>
      <c r="B67" s="197" t="s">
        <v>82</v>
      </c>
      <c r="C67" s="60"/>
      <c r="D67" s="304"/>
      <c r="E67" s="54"/>
    </row>
    <row r="68" spans="1:15" s="17" customFormat="1" ht="20.25" hidden="1" customHeight="1">
      <c r="A68" s="196">
        <v>34</v>
      </c>
      <c r="B68" s="197" t="s">
        <v>70</v>
      </c>
      <c r="C68" s="60"/>
      <c r="D68" s="304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7">
        <f>SUM(D29,D32:D37,D41:D65,D67:D68)</f>
        <v>23775.3</v>
      </c>
      <c r="E69" s="364"/>
    </row>
    <row r="70" spans="1:15" ht="37.5" customHeight="1">
      <c r="B70" s="69"/>
      <c r="C70" s="10"/>
      <c r="D70" s="59"/>
      <c r="E70" s="54"/>
    </row>
    <row r="71" spans="1:15" s="70" customFormat="1" ht="89.25" customHeight="1">
      <c r="B71" s="521" t="s">
        <v>230</v>
      </c>
      <c r="D71" s="430" t="s">
        <v>252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4"/>
      <c r="C72" s="297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D53" sqref="D53"/>
    </sheetView>
  </sheetViews>
  <sheetFormatPr defaultRowHeight="13.5"/>
  <cols>
    <col min="1" max="1" width="4.85546875" style="102" customWidth="1"/>
    <col min="2" max="2" width="84.42578125" style="102" customWidth="1"/>
    <col min="3" max="3" width="30.5703125" style="102" customWidth="1"/>
    <col min="4" max="4" width="23.140625" style="131" customWidth="1"/>
    <col min="5" max="5" width="23.140625" style="110" customWidth="1"/>
    <col min="6" max="6" width="1.5703125" style="110" customWidth="1"/>
    <col min="7" max="7" width="1.7109375" style="110" customWidth="1"/>
    <col min="8" max="8" width="11.85546875" style="110" customWidth="1"/>
    <col min="9" max="11" width="9.140625" style="101"/>
    <col min="12" max="16384" width="9.140625" style="102"/>
  </cols>
  <sheetData>
    <row r="1" spans="1:11" s="93" customFormat="1" ht="19.5" customHeight="1">
      <c r="A1" s="91"/>
      <c r="B1" s="92"/>
      <c r="C1" s="496" t="s">
        <v>261</v>
      </c>
      <c r="D1" s="129"/>
      <c r="E1" s="48"/>
      <c r="F1" s="48"/>
      <c r="G1" s="48"/>
      <c r="H1" s="48"/>
      <c r="I1" s="95"/>
      <c r="J1" s="95"/>
      <c r="K1" s="95"/>
    </row>
    <row r="2" spans="1:11" s="93" customFormat="1" ht="21" customHeight="1">
      <c r="A2" s="91"/>
      <c r="B2" s="96"/>
      <c r="C2" s="295" t="s">
        <v>42</v>
      </c>
      <c r="D2" s="129"/>
      <c r="E2" s="48"/>
      <c r="F2" s="48"/>
      <c r="G2" s="48"/>
      <c r="H2" s="48"/>
      <c r="I2" s="95"/>
      <c r="J2" s="95"/>
      <c r="K2" s="95"/>
    </row>
    <row r="3" spans="1:11" s="93" customFormat="1" ht="19.5" customHeight="1">
      <c r="A3" s="91"/>
      <c r="B3" s="96"/>
      <c r="C3" s="295" t="s">
        <v>29</v>
      </c>
      <c r="D3" s="129"/>
      <c r="E3" s="48"/>
      <c r="F3" s="48"/>
      <c r="G3" s="48"/>
      <c r="H3" s="48"/>
      <c r="I3" s="95"/>
      <c r="J3" s="95"/>
      <c r="K3" s="95"/>
    </row>
    <row r="4" spans="1:11" s="93" customFormat="1" ht="26.25" customHeight="1">
      <c r="A4" s="91"/>
      <c r="B4" s="96"/>
      <c r="C4" s="227" t="s">
        <v>232</v>
      </c>
      <c r="D4" s="129"/>
      <c r="E4" s="48"/>
      <c r="F4" s="48"/>
      <c r="G4" s="48"/>
      <c r="H4" s="48"/>
      <c r="I4" s="95"/>
      <c r="J4" s="95"/>
      <c r="K4" s="95"/>
    </row>
    <row r="5" spans="1:11" s="93" customFormat="1" ht="24.75" customHeight="1">
      <c r="A5" s="91"/>
      <c r="B5" s="96"/>
      <c r="C5" s="227" t="s">
        <v>177</v>
      </c>
      <c r="D5" s="129"/>
      <c r="E5" s="48"/>
      <c r="F5" s="48"/>
      <c r="G5" s="48"/>
      <c r="H5" s="48"/>
      <c r="I5" s="95"/>
      <c r="J5" s="95"/>
      <c r="K5" s="95"/>
    </row>
    <row r="6" spans="1:11" s="93" customFormat="1" ht="14.25" customHeight="1">
      <c r="A6" s="91"/>
      <c r="B6" s="96"/>
      <c r="C6" s="94"/>
      <c r="D6" s="129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569" t="s">
        <v>43</v>
      </c>
      <c r="B7" s="569"/>
      <c r="C7" s="569"/>
      <c r="D7" s="129"/>
      <c r="E7" s="48"/>
      <c r="F7" s="48"/>
      <c r="G7" s="48"/>
      <c r="H7" s="48"/>
      <c r="I7" s="95"/>
      <c r="J7" s="95"/>
      <c r="K7" s="95"/>
    </row>
    <row r="8" spans="1:11" s="7" customFormat="1" ht="29.25" customHeight="1">
      <c r="A8" s="565" t="str">
        <f>+'Ekamut-caxs'!A8:D8</f>
        <v xml:space="preserve">«Երևանի Աջափնյակի շախմատի դպրոց» ՀՈԱԿ-ի </v>
      </c>
      <c r="B8" s="565"/>
      <c r="C8" s="565"/>
      <c r="D8" s="130"/>
      <c r="E8" s="4"/>
      <c r="F8" s="356"/>
      <c r="G8" s="356"/>
      <c r="H8" s="48"/>
      <c r="I8" s="6"/>
      <c r="J8" s="6"/>
      <c r="K8" s="6"/>
    </row>
    <row r="9" spans="1:11" s="7" customFormat="1" ht="18.75" customHeight="1">
      <c r="A9" s="566" t="s">
        <v>231</v>
      </c>
      <c r="B9" s="566"/>
      <c r="C9" s="566"/>
      <c r="D9" s="129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7"/>
      <c r="B10" s="97"/>
      <c r="C10" s="97"/>
      <c r="D10" s="129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98" t="s">
        <v>44</v>
      </c>
      <c r="D11" s="129"/>
      <c r="E11" s="48"/>
      <c r="F11" s="48"/>
      <c r="G11" s="48"/>
      <c r="H11" s="48"/>
      <c r="I11" s="95"/>
      <c r="J11" s="95"/>
      <c r="K11" s="95"/>
    </row>
    <row r="12" spans="1:11" s="8" customFormat="1" ht="27" customHeight="1">
      <c r="A12" s="114" t="s">
        <v>3</v>
      </c>
      <c r="B12" s="114" t="s">
        <v>33</v>
      </c>
      <c r="C12" s="108" t="s">
        <v>45</v>
      </c>
      <c r="D12" s="131"/>
      <c r="E12" s="110"/>
      <c r="F12" s="110"/>
      <c r="G12" s="110"/>
      <c r="H12" s="362"/>
      <c r="I12" s="110"/>
      <c r="J12" s="110"/>
      <c r="K12" s="110"/>
    </row>
    <row r="13" spans="1:11" s="93" customFormat="1" ht="39" customHeight="1">
      <c r="A13" s="12" t="s">
        <v>7</v>
      </c>
      <c r="B13" s="13" t="s">
        <v>34</v>
      </c>
      <c r="C13" s="341">
        <f>+'Dramakani hamematakan'!D6</f>
        <v>113.3</v>
      </c>
      <c r="D13" s="567"/>
      <c r="E13" s="568"/>
      <c r="F13" s="361"/>
      <c r="G13" s="361"/>
      <c r="H13" s="304"/>
      <c r="I13" s="95"/>
      <c r="J13" s="95"/>
      <c r="K13" s="95"/>
    </row>
    <row r="14" spans="1:11" s="93" customFormat="1" ht="27" customHeight="1">
      <c r="A14" s="12" t="s">
        <v>11</v>
      </c>
      <c r="B14" s="13" t="s">
        <v>85</v>
      </c>
      <c r="C14" s="341">
        <f>SUM(C15:C26)</f>
        <v>23104.5</v>
      </c>
      <c r="D14" s="129"/>
      <c r="E14" s="48"/>
      <c r="F14" s="48"/>
      <c r="G14" s="48"/>
      <c r="H14" s="48"/>
      <c r="I14" s="95"/>
      <c r="J14" s="95"/>
      <c r="K14" s="95"/>
    </row>
    <row r="15" spans="1:11" s="93" customFormat="1" ht="21" customHeight="1">
      <c r="A15" s="77">
        <v>1</v>
      </c>
      <c r="B15" s="330" t="s">
        <v>119</v>
      </c>
      <c r="C15" s="332">
        <f>+'Ekamut-caxs'!D12</f>
        <v>23100.5</v>
      </c>
      <c r="D15" s="129"/>
      <c r="E15" s="48"/>
      <c r="F15" s="48"/>
      <c r="G15" s="48"/>
      <c r="H15" s="48"/>
      <c r="I15" s="95"/>
      <c r="J15" s="95"/>
      <c r="K15" s="95"/>
    </row>
    <row r="16" spans="1:11" s="93" customFormat="1" ht="22.5" hidden="1" customHeight="1">
      <c r="A16" s="77">
        <v>2</v>
      </c>
      <c r="B16" s="404" t="s">
        <v>194</v>
      </c>
      <c r="C16" s="332">
        <f>+'Pastaci finansav.'!D11</f>
        <v>0</v>
      </c>
      <c r="D16" s="129"/>
      <c r="E16" s="48"/>
      <c r="F16" s="48"/>
      <c r="G16" s="48"/>
      <c r="H16" s="48"/>
      <c r="I16" s="95"/>
      <c r="J16" s="95"/>
      <c r="K16" s="95"/>
    </row>
    <row r="17" spans="1:11" s="93" customFormat="1" ht="17.25" hidden="1">
      <c r="A17" s="77">
        <v>3</v>
      </c>
      <c r="B17" s="333" t="s">
        <v>8</v>
      </c>
      <c r="C17" s="332">
        <f>+'Pastaci finansav.'!E11</f>
        <v>0</v>
      </c>
      <c r="D17" s="9" t="s">
        <v>207</v>
      </c>
      <c r="E17" s="48"/>
      <c r="F17" s="48"/>
      <c r="G17" s="48"/>
      <c r="H17" s="48"/>
      <c r="I17" s="95"/>
      <c r="J17" s="95"/>
      <c r="K17" s="95"/>
    </row>
    <row r="18" spans="1:11" s="93" customFormat="1" ht="17.25" hidden="1">
      <c r="A18" s="77">
        <v>4</v>
      </c>
      <c r="B18" s="334" t="s">
        <v>55</v>
      </c>
      <c r="C18" s="331"/>
      <c r="D18" s="129"/>
      <c r="E18" s="48"/>
      <c r="F18" s="48"/>
      <c r="G18" s="48"/>
      <c r="H18" s="48"/>
      <c r="I18" s="95"/>
      <c r="J18" s="95"/>
      <c r="K18" s="95"/>
    </row>
    <row r="19" spans="1:11" s="93" customFormat="1" ht="17.25" hidden="1">
      <c r="A19" s="77">
        <v>5</v>
      </c>
      <c r="B19" s="335" t="s">
        <v>65</v>
      </c>
      <c r="C19" s="331">
        <f>+'Ekamut-caxs'!D16</f>
        <v>0</v>
      </c>
      <c r="D19" s="129"/>
      <c r="E19" s="48"/>
      <c r="F19" s="48"/>
      <c r="G19" s="48"/>
      <c r="H19" s="48"/>
      <c r="I19" s="95"/>
      <c r="J19" s="95"/>
      <c r="K19" s="95"/>
    </row>
    <row r="20" spans="1:11" s="93" customFormat="1" ht="16.5" hidden="1" customHeight="1">
      <c r="A20" s="77">
        <v>6</v>
      </c>
      <c r="B20" s="197" t="s">
        <v>193</v>
      </c>
      <c r="C20" s="332">
        <f>+'Ekamut-caxs'!D17</f>
        <v>0</v>
      </c>
      <c r="D20" s="132"/>
      <c r="E20" s="123"/>
      <c r="F20" s="123"/>
      <c r="G20" s="123"/>
      <c r="H20" s="48"/>
      <c r="I20" s="95"/>
      <c r="J20" s="95"/>
      <c r="K20" s="95"/>
    </row>
    <row r="21" spans="1:11" s="561" customFormat="1" ht="17.25" hidden="1">
      <c r="A21" s="542">
        <v>2</v>
      </c>
      <c r="B21" s="556" t="s">
        <v>9</v>
      </c>
      <c r="C21" s="557">
        <f>+'Ekamut-caxs'!D18</f>
        <v>0</v>
      </c>
      <c r="D21" s="558"/>
      <c r="E21" s="559"/>
      <c r="F21" s="559"/>
      <c r="G21" s="559"/>
      <c r="H21" s="559"/>
      <c r="I21" s="560"/>
      <c r="J21" s="560"/>
      <c r="K21" s="560"/>
    </row>
    <row r="22" spans="1:11" s="93" customFormat="1" ht="16.5" hidden="1" customHeight="1">
      <c r="A22" s="77">
        <v>8</v>
      </c>
      <c r="B22" s="330" t="s">
        <v>74</v>
      </c>
      <c r="C22" s="332">
        <f>+'Ekamut-caxs'!D19</f>
        <v>0</v>
      </c>
      <c r="D22" s="132"/>
      <c r="E22" s="123"/>
      <c r="F22" s="123"/>
      <c r="G22" s="123"/>
      <c r="H22" s="48"/>
      <c r="I22" s="95"/>
      <c r="J22" s="95"/>
      <c r="K22" s="95"/>
    </row>
    <row r="23" spans="1:11" s="93" customFormat="1" ht="5.25" hidden="1" customHeight="1">
      <c r="A23" s="77">
        <v>9</v>
      </c>
      <c r="B23" s="330" t="s">
        <v>35</v>
      </c>
      <c r="C23" s="331"/>
      <c r="D23" s="132"/>
      <c r="E23" s="123"/>
      <c r="F23" s="123"/>
      <c r="G23" s="123"/>
      <c r="H23" s="48"/>
      <c r="I23" s="95"/>
      <c r="J23" s="95"/>
      <c r="K23" s="95"/>
    </row>
    <row r="24" spans="1:11" s="93" customFormat="1" ht="15" customHeight="1">
      <c r="A24" s="77">
        <v>2</v>
      </c>
      <c r="B24" s="330" t="s">
        <v>10</v>
      </c>
      <c r="C24" s="332">
        <f>+'Ekamut-caxs'!D23</f>
        <v>4</v>
      </c>
      <c r="D24" s="132"/>
      <c r="E24" s="123"/>
      <c r="F24" s="123"/>
      <c r="G24" s="123"/>
      <c r="H24" s="48"/>
      <c r="I24" s="95"/>
      <c r="J24" s="95"/>
      <c r="K24" s="95"/>
    </row>
    <row r="25" spans="1:11" s="95" customFormat="1" ht="12.75" hidden="1" customHeight="1">
      <c r="A25" s="77"/>
      <c r="B25" s="336"/>
      <c r="C25" s="331"/>
      <c r="D25" s="132"/>
      <c r="E25" s="123"/>
      <c r="F25" s="123"/>
      <c r="G25" s="123"/>
      <c r="H25" s="48"/>
    </row>
    <row r="26" spans="1:11" s="95" customFormat="1" ht="15" hidden="1" customHeight="1">
      <c r="A26" s="77"/>
      <c r="B26" s="336"/>
      <c r="C26" s="331">
        <f>+'Ekamut-caxs'!D25</f>
        <v>0</v>
      </c>
      <c r="D26" s="128" t="s">
        <v>206</v>
      </c>
      <c r="E26" s="123"/>
      <c r="F26" s="123"/>
      <c r="G26" s="123"/>
      <c r="H26" s="48"/>
    </row>
    <row r="27" spans="1:11" s="93" customFormat="1" ht="24" customHeight="1">
      <c r="A27" s="12" t="s">
        <v>36</v>
      </c>
      <c r="B27" s="13" t="s">
        <v>86</v>
      </c>
      <c r="C27" s="341">
        <f>C28+C71+C84</f>
        <v>23217.8</v>
      </c>
      <c r="D27" s="370"/>
      <c r="E27" s="48"/>
      <c r="F27" s="48"/>
      <c r="G27" s="48"/>
      <c r="H27" s="48"/>
      <c r="I27" s="95"/>
      <c r="J27" s="95"/>
      <c r="K27" s="95"/>
    </row>
    <row r="28" spans="1:11" s="93" customFormat="1" ht="22.5" customHeight="1">
      <c r="A28" s="15" t="s">
        <v>58</v>
      </c>
      <c r="B28" s="13" t="s">
        <v>61</v>
      </c>
      <c r="C28" s="341">
        <f>SUM(C29,C32:C37,C41:C65,C69:C70)</f>
        <v>23104.5</v>
      </c>
      <c r="D28" s="129"/>
      <c r="E28" s="48"/>
      <c r="F28" s="48"/>
      <c r="G28" s="48"/>
      <c r="H28" s="48"/>
      <c r="I28" s="95"/>
      <c r="J28" s="95"/>
      <c r="K28" s="95"/>
    </row>
    <row r="29" spans="1:11" s="116" customFormat="1" ht="17.25" customHeight="1">
      <c r="A29" s="77">
        <v>1</v>
      </c>
      <c r="B29" s="337" t="s">
        <v>224</v>
      </c>
      <c r="C29" s="332">
        <f>+'Ekamut-caxs'!D29</f>
        <v>22019.5</v>
      </c>
      <c r="D29" s="133"/>
      <c r="E29" s="124"/>
      <c r="F29" s="124"/>
      <c r="G29" s="124"/>
      <c r="H29" s="124"/>
      <c r="I29" s="115"/>
      <c r="J29" s="115"/>
      <c r="K29" s="115"/>
    </row>
    <row r="30" spans="1:11" s="105" customFormat="1" ht="18" hidden="1" customHeight="1">
      <c r="A30" s="27">
        <v>1.1000000000000001</v>
      </c>
      <c r="B30" s="32" t="s">
        <v>120</v>
      </c>
      <c r="C30" s="345">
        <f>+'Ekamut-caxs'!D30</f>
        <v>0</v>
      </c>
      <c r="D30" s="359"/>
      <c r="E30" s="125"/>
      <c r="F30" s="125"/>
      <c r="G30" s="125"/>
      <c r="H30" s="125"/>
      <c r="I30" s="104"/>
      <c r="J30" s="104"/>
      <c r="K30" s="104"/>
    </row>
    <row r="31" spans="1:11" s="105" customFormat="1" ht="18" hidden="1" customHeight="1">
      <c r="A31" s="27">
        <v>1.2</v>
      </c>
      <c r="B31" s="32" t="s">
        <v>13</v>
      </c>
      <c r="C31" s="345">
        <f>+'Ekamut-caxs'!D31</f>
        <v>0</v>
      </c>
      <c r="D31" s="134"/>
      <c r="E31" s="125"/>
      <c r="F31" s="125"/>
      <c r="G31" s="125"/>
      <c r="H31" s="125"/>
      <c r="I31" s="104"/>
      <c r="J31" s="104"/>
      <c r="K31" s="104"/>
    </row>
    <row r="32" spans="1:11" s="118" customFormat="1" ht="18" customHeight="1">
      <c r="A32" s="77">
        <v>2</v>
      </c>
      <c r="B32" s="333" t="s">
        <v>15</v>
      </c>
      <c r="C32" s="332">
        <f>+'Ekamut-caxs'!D32</f>
        <v>320</v>
      </c>
      <c r="D32" s="460"/>
      <c r="E32" s="109"/>
      <c r="F32" s="109"/>
      <c r="G32" s="109"/>
      <c r="H32" s="109"/>
      <c r="I32" s="117"/>
      <c r="J32" s="117"/>
      <c r="K32" s="117"/>
    </row>
    <row r="33" spans="1:11" s="118" customFormat="1" ht="18" customHeight="1">
      <c r="A33" s="77">
        <v>3</v>
      </c>
      <c r="B33" s="333" t="s">
        <v>14</v>
      </c>
      <c r="C33" s="332">
        <f>+'Ekamut-caxs'!D33</f>
        <v>120</v>
      </c>
      <c r="D33" s="460"/>
      <c r="E33" s="109"/>
      <c r="F33" s="109"/>
      <c r="G33" s="109"/>
      <c r="H33" s="109"/>
      <c r="I33" s="117"/>
      <c r="J33" s="117"/>
      <c r="K33" s="117"/>
    </row>
    <row r="34" spans="1:11" s="118" customFormat="1" ht="18" customHeight="1">
      <c r="A34" s="77">
        <v>4</v>
      </c>
      <c r="B34" s="333" t="s">
        <v>16</v>
      </c>
      <c r="C34" s="332">
        <f>+'Ekamut-caxs'!D34</f>
        <v>36</v>
      </c>
      <c r="D34" s="460"/>
      <c r="E34" s="109"/>
      <c r="F34" s="109"/>
      <c r="G34" s="109"/>
      <c r="H34" s="109"/>
      <c r="I34" s="117"/>
      <c r="J34" s="117"/>
      <c r="K34" s="117"/>
    </row>
    <row r="35" spans="1:11" s="118" customFormat="1" ht="18" customHeight="1">
      <c r="A35" s="77">
        <v>5</v>
      </c>
      <c r="B35" s="333" t="s">
        <v>17</v>
      </c>
      <c r="C35" s="332">
        <f>+'Ekamut-caxs'!D35</f>
        <v>18</v>
      </c>
      <c r="D35" s="135"/>
      <c r="E35" s="109"/>
      <c r="F35" s="109"/>
      <c r="G35" s="109"/>
      <c r="H35" s="109"/>
      <c r="I35" s="117"/>
      <c r="J35" s="117"/>
      <c r="K35" s="117"/>
    </row>
    <row r="36" spans="1:11" s="118" customFormat="1" ht="18" hidden="1" customHeight="1">
      <c r="A36" s="77">
        <v>6</v>
      </c>
      <c r="B36" s="333" t="s">
        <v>18</v>
      </c>
      <c r="C36" s="332">
        <f>+'Ekamut-caxs'!D36</f>
        <v>0</v>
      </c>
      <c r="D36" s="135"/>
      <c r="E36" s="109"/>
      <c r="F36" s="109"/>
      <c r="G36" s="109"/>
      <c r="H36" s="109"/>
      <c r="I36" s="117"/>
      <c r="J36" s="117"/>
      <c r="K36" s="117"/>
    </row>
    <row r="37" spans="1:11" s="118" customFormat="1" ht="18" customHeight="1">
      <c r="A37" s="77">
        <v>6</v>
      </c>
      <c r="B37" s="333" t="s">
        <v>19</v>
      </c>
      <c r="C37" s="332">
        <f>SUM(C38:C40)</f>
        <v>103</v>
      </c>
      <c r="D37" s="135"/>
      <c r="E37" s="109"/>
      <c r="F37" s="109"/>
      <c r="G37" s="109"/>
      <c r="H37" s="109"/>
      <c r="I37" s="117"/>
      <c r="J37" s="117"/>
      <c r="K37" s="117"/>
    </row>
    <row r="38" spans="1:11" ht="18" customHeight="1">
      <c r="A38" s="27">
        <v>6.1</v>
      </c>
      <c r="B38" s="32" t="s">
        <v>20</v>
      </c>
      <c r="C38" s="332">
        <f>+'Ekamut-caxs'!D38</f>
        <v>31.3</v>
      </c>
    </row>
    <row r="39" spans="1:11" ht="18" customHeight="1">
      <c r="A39" s="27">
        <v>6.2</v>
      </c>
      <c r="B39" s="32" t="s">
        <v>21</v>
      </c>
      <c r="C39" s="332">
        <f>+'Ekamut-caxs'!D39</f>
        <v>0.6</v>
      </c>
    </row>
    <row r="40" spans="1:11" ht="18" customHeight="1">
      <c r="A40" s="27">
        <v>6.3</v>
      </c>
      <c r="B40" s="32" t="s">
        <v>22</v>
      </c>
      <c r="C40" s="332">
        <f>+'Ekamut-caxs'!D40</f>
        <v>71.099999999999994</v>
      </c>
    </row>
    <row r="41" spans="1:11" s="118" customFormat="1" ht="18" hidden="1" customHeight="1">
      <c r="A41" s="77">
        <v>8</v>
      </c>
      <c r="B41" s="333" t="s">
        <v>23</v>
      </c>
      <c r="C41" s="332">
        <f>+'Ekamut-caxs'!D41</f>
        <v>0</v>
      </c>
      <c r="D41" s="135"/>
      <c r="E41" s="109"/>
      <c r="F41" s="109"/>
      <c r="G41" s="109"/>
      <c r="H41" s="109"/>
      <c r="I41" s="117"/>
      <c r="J41" s="117"/>
      <c r="K41" s="117"/>
    </row>
    <row r="42" spans="1:11" s="118" customFormat="1" ht="18" customHeight="1">
      <c r="A42" s="77">
        <v>7</v>
      </c>
      <c r="B42" s="333" t="s">
        <v>31</v>
      </c>
      <c r="C42" s="331">
        <f>+'Ekamut-caxs'!D42</f>
        <v>130</v>
      </c>
      <c r="D42" s="54"/>
      <c r="E42" s="109"/>
      <c r="F42" s="109"/>
      <c r="G42" s="109"/>
      <c r="H42" s="109"/>
      <c r="I42" s="117"/>
      <c r="J42" s="117"/>
      <c r="K42" s="117"/>
    </row>
    <row r="43" spans="1:11" s="118" customFormat="1" ht="18" customHeight="1">
      <c r="A43" s="77">
        <v>8</v>
      </c>
      <c r="B43" s="333" t="s">
        <v>24</v>
      </c>
      <c r="C43" s="331">
        <f>+'Ekamut-caxs'!D43</f>
        <v>100</v>
      </c>
      <c r="D43" s="135"/>
      <c r="E43" s="109"/>
      <c r="F43" s="109"/>
      <c r="G43" s="109"/>
      <c r="H43" s="109"/>
      <c r="I43" s="117"/>
      <c r="J43" s="117"/>
      <c r="K43" s="117"/>
    </row>
    <row r="44" spans="1:11" s="118" customFormat="1" ht="18" hidden="1" customHeight="1">
      <c r="A44" s="77">
        <v>11</v>
      </c>
      <c r="B44" s="338" t="s">
        <v>77</v>
      </c>
      <c r="C44" s="331">
        <f>+'Ekamut-caxs'!D44</f>
        <v>0</v>
      </c>
      <c r="D44" s="135"/>
      <c r="E44" s="109"/>
      <c r="F44" s="109"/>
      <c r="G44" s="109"/>
      <c r="H44" s="109"/>
      <c r="I44" s="117"/>
      <c r="J44" s="117"/>
      <c r="K44" s="117"/>
    </row>
    <row r="45" spans="1:11" s="87" customFormat="1" ht="18" hidden="1" customHeight="1">
      <c r="A45" s="77">
        <v>12</v>
      </c>
      <c r="B45" s="333" t="s">
        <v>50</v>
      </c>
      <c r="C45" s="332">
        <f>+'Ekamut-caxs'!D45</f>
        <v>0</v>
      </c>
      <c r="D45" s="136"/>
      <c r="E45" s="85"/>
      <c r="F45" s="85"/>
      <c r="G45" s="85"/>
      <c r="H45" s="71"/>
      <c r="I45" s="86"/>
      <c r="J45" s="86"/>
      <c r="K45" s="86"/>
    </row>
    <row r="46" spans="1:11" s="118" customFormat="1" ht="18" hidden="1" customHeight="1">
      <c r="A46" s="77">
        <v>13</v>
      </c>
      <c r="B46" s="333" t="s">
        <v>121</v>
      </c>
      <c r="C46" s="332">
        <f>+'Ekamut-caxs'!D46</f>
        <v>0</v>
      </c>
      <c r="D46" s="135"/>
      <c r="E46" s="109"/>
      <c r="F46" s="109"/>
      <c r="G46" s="109"/>
      <c r="H46" s="109"/>
      <c r="I46" s="117"/>
      <c r="J46" s="117"/>
      <c r="K46" s="117"/>
    </row>
    <row r="47" spans="1:11" s="118" customFormat="1" ht="18" hidden="1" customHeight="1">
      <c r="A47" s="77">
        <v>14</v>
      </c>
      <c r="B47" s="333" t="s">
        <v>122</v>
      </c>
      <c r="C47" s="332">
        <f>+'Ekamut-caxs'!D47</f>
        <v>0</v>
      </c>
      <c r="D47" s="135"/>
      <c r="E47" s="109"/>
      <c r="F47" s="109"/>
      <c r="G47" s="109"/>
      <c r="H47" s="109"/>
      <c r="I47" s="117"/>
      <c r="J47" s="117"/>
      <c r="K47" s="117"/>
    </row>
    <row r="48" spans="1:11" s="118" customFormat="1" ht="17.25" customHeight="1">
      <c r="A48" s="77">
        <v>9</v>
      </c>
      <c r="B48" s="333" t="s">
        <v>25</v>
      </c>
      <c r="C48" s="332">
        <f>+'Ekamut-caxs'!D48</f>
        <v>90</v>
      </c>
      <c r="D48" s="135"/>
      <c r="E48" s="109"/>
      <c r="F48" s="109"/>
      <c r="G48" s="109"/>
      <c r="H48" s="109"/>
      <c r="I48" s="117"/>
      <c r="J48" s="117"/>
      <c r="K48" s="117"/>
    </row>
    <row r="49" spans="1:11" s="116" customFormat="1" ht="17.25" hidden="1" customHeight="1">
      <c r="A49" s="77">
        <v>16</v>
      </c>
      <c r="B49" s="333" t="s">
        <v>26</v>
      </c>
      <c r="C49" s="332">
        <f>+'Ekamut-caxs'!D49</f>
        <v>0</v>
      </c>
      <c r="D49" s="133"/>
      <c r="E49" s="124"/>
      <c r="F49" s="124"/>
      <c r="G49" s="124"/>
      <c r="H49" s="124"/>
      <c r="I49" s="115"/>
      <c r="J49" s="115"/>
      <c r="K49" s="115"/>
    </row>
    <row r="50" spans="1:11" s="116" customFormat="1" ht="18" hidden="1" customHeight="1">
      <c r="A50" s="77">
        <v>17</v>
      </c>
      <c r="B50" s="333" t="s">
        <v>69</v>
      </c>
      <c r="C50" s="332">
        <f>+'Ekamut-caxs'!D50</f>
        <v>0</v>
      </c>
      <c r="D50" s="133"/>
      <c r="E50" s="124"/>
      <c r="F50" s="124"/>
      <c r="G50" s="124"/>
      <c r="H50" s="124"/>
      <c r="I50" s="115"/>
      <c r="J50" s="115"/>
      <c r="K50" s="115"/>
    </row>
    <row r="51" spans="1:11" s="116" customFormat="1" ht="18" hidden="1" customHeight="1">
      <c r="A51" s="77">
        <v>18</v>
      </c>
      <c r="B51" s="333" t="s">
        <v>56</v>
      </c>
      <c r="C51" s="332">
        <f>+'Ekamut-caxs'!D51</f>
        <v>0</v>
      </c>
      <c r="D51" s="133"/>
      <c r="E51" s="124"/>
      <c r="F51" s="124"/>
      <c r="G51" s="124"/>
      <c r="H51" s="124"/>
      <c r="I51" s="115"/>
      <c r="J51" s="115"/>
      <c r="K51" s="115"/>
    </row>
    <row r="52" spans="1:11" s="87" customFormat="1" ht="18" hidden="1" customHeight="1">
      <c r="A52" s="77">
        <v>19</v>
      </c>
      <c r="B52" s="333" t="s">
        <v>47</v>
      </c>
      <c r="C52" s="332">
        <f>+'Ekamut-caxs'!D52</f>
        <v>0</v>
      </c>
      <c r="D52" s="136"/>
      <c r="E52" s="85"/>
      <c r="F52" s="85"/>
      <c r="G52" s="85"/>
      <c r="H52" s="71"/>
      <c r="I52" s="86"/>
      <c r="J52" s="86"/>
      <c r="K52" s="86"/>
    </row>
    <row r="53" spans="1:11" s="87" customFormat="1" ht="18.75" customHeight="1">
      <c r="A53" s="77">
        <v>10</v>
      </c>
      <c r="B53" s="333" t="s">
        <v>78</v>
      </c>
      <c r="C53" s="332">
        <f>+'Ekamut-caxs'!D53</f>
        <v>20</v>
      </c>
      <c r="D53" s="136"/>
      <c r="E53" s="85"/>
      <c r="F53" s="85"/>
      <c r="G53" s="85"/>
      <c r="H53" s="71"/>
      <c r="I53" s="86"/>
      <c r="J53" s="86"/>
      <c r="K53" s="86"/>
    </row>
    <row r="54" spans="1:11" s="87" customFormat="1" ht="18" customHeight="1">
      <c r="A54" s="77">
        <v>11</v>
      </c>
      <c r="B54" s="333" t="s">
        <v>79</v>
      </c>
      <c r="C54" s="332">
        <f>+'Ekamut-caxs'!D54</f>
        <v>95</v>
      </c>
      <c r="D54" s="54"/>
      <c r="E54" s="85"/>
      <c r="F54" s="85"/>
      <c r="G54" s="85"/>
      <c r="H54" s="71"/>
      <c r="I54" s="86"/>
      <c r="J54" s="86"/>
      <c r="K54" s="86"/>
    </row>
    <row r="55" spans="1:11" s="87" customFormat="1" ht="17.25" customHeight="1">
      <c r="A55" s="77">
        <v>12</v>
      </c>
      <c r="B55" s="333" t="s">
        <v>48</v>
      </c>
      <c r="C55" s="332">
        <f>+'Ekamut-caxs'!D55</f>
        <v>3</v>
      </c>
      <c r="D55" s="136"/>
      <c r="E55" s="85"/>
      <c r="F55" s="85"/>
      <c r="G55" s="85"/>
      <c r="H55" s="71"/>
      <c r="I55" s="86"/>
      <c r="J55" s="86"/>
      <c r="K55" s="86"/>
    </row>
    <row r="56" spans="1:11" s="87" customFormat="1" ht="18" hidden="1" customHeight="1">
      <c r="A56" s="77">
        <v>23</v>
      </c>
      <c r="B56" s="333" t="s">
        <v>123</v>
      </c>
      <c r="C56" s="332">
        <f>+'Ekamut-caxs'!D56</f>
        <v>0</v>
      </c>
      <c r="D56" s="136"/>
      <c r="E56" s="85"/>
      <c r="F56" s="85"/>
      <c r="G56" s="85"/>
      <c r="H56" s="71"/>
      <c r="I56" s="86"/>
      <c r="J56" s="86"/>
      <c r="K56" s="86"/>
    </row>
    <row r="57" spans="1:11" s="87" customFormat="1" ht="18" hidden="1" customHeight="1">
      <c r="A57" s="77">
        <v>24</v>
      </c>
      <c r="B57" s="333" t="s">
        <v>49</v>
      </c>
      <c r="C57" s="332">
        <f>+'Ekamut-caxs'!D57</f>
        <v>0</v>
      </c>
      <c r="D57" s="136"/>
      <c r="E57" s="85"/>
      <c r="F57" s="85"/>
      <c r="G57" s="85"/>
      <c r="H57" s="71"/>
      <c r="I57" s="86"/>
      <c r="J57" s="86"/>
      <c r="K57" s="86"/>
    </row>
    <row r="58" spans="1:11" s="87" customFormat="1" ht="18" hidden="1" customHeight="1">
      <c r="A58" s="77">
        <v>25</v>
      </c>
      <c r="B58" s="333" t="s">
        <v>66</v>
      </c>
      <c r="C58" s="332">
        <f>+'Ekamut-caxs'!D58</f>
        <v>0</v>
      </c>
      <c r="D58" s="136"/>
      <c r="E58" s="85"/>
      <c r="F58" s="85"/>
      <c r="G58" s="85"/>
      <c r="H58" s="71"/>
      <c r="I58" s="86"/>
      <c r="J58" s="86"/>
      <c r="K58" s="86"/>
    </row>
    <row r="59" spans="1:11" s="87" customFormat="1" ht="18" hidden="1" customHeight="1">
      <c r="A59" s="77">
        <v>26</v>
      </c>
      <c r="B59" s="497" t="s">
        <v>201</v>
      </c>
      <c r="C59" s="332">
        <f>+'Ekamut-caxs'!D59</f>
        <v>0</v>
      </c>
      <c r="D59" s="136"/>
      <c r="E59" s="85"/>
      <c r="F59" s="85"/>
      <c r="G59" s="85"/>
      <c r="H59" s="71"/>
      <c r="I59" s="86"/>
      <c r="J59" s="86"/>
      <c r="K59" s="86"/>
    </row>
    <row r="60" spans="1:11" s="87" customFormat="1" ht="18" hidden="1" customHeight="1">
      <c r="A60" s="77">
        <v>27</v>
      </c>
      <c r="B60" s="351" t="s">
        <v>202</v>
      </c>
      <c r="C60" s="332">
        <f>+'Ekamut-caxs'!D60</f>
        <v>0</v>
      </c>
      <c r="D60" s="136"/>
      <c r="E60" s="85"/>
      <c r="F60" s="85"/>
      <c r="G60" s="85"/>
      <c r="H60" s="71"/>
      <c r="I60" s="86"/>
      <c r="J60" s="86"/>
      <c r="K60" s="86"/>
    </row>
    <row r="61" spans="1:11" s="87" customFormat="1" ht="18" hidden="1" customHeight="1">
      <c r="A61" s="77">
        <v>28</v>
      </c>
      <c r="B61" s="333" t="s">
        <v>80</v>
      </c>
      <c r="C61" s="332">
        <f>+'Ekamut-caxs'!D61</f>
        <v>0</v>
      </c>
      <c r="D61" s="136"/>
      <c r="E61" s="85"/>
      <c r="F61" s="85"/>
      <c r="G61" s="85"/>
      <c r="H61" s="71"/>
      <c r="I61" s="86"/>
      <c r="J61" s="86"/>
      <c r="K61" s="86"/>
    </row>
    <row r="62" spans="1:11" s="87" customFormat="1" ht="17.25" customHeight="1">
      <c r="A62" s="542">
        <v>13</v>
      </c>
      <c r="B62" s="543" t="s">
        <v>136</v>
      </c>
      <c r="C62" s="557">
        <f>+'Ekamut-caxs'!D62</f>
        <v>50</v>
      </c>
      <c r="D62" s="136"/>
      <c r="E62" s="85"/>
      <c r="F62" s="85"/>
      <c r="G62" s="85"/>
      <c r="H62" s="71"/>
      <c r="I62" s="86"/>
      <c r="J62" s="86"/>
      <c r="K62" s="86"/>
    </row>
    <row r="63" spans="1:11" s="86" customFormat="1" ht="18" hidden="1" customHeight="1">
      <c r="A63" s="77">
        <v>30</v>
      </c>
      <c r="B63" s="353"/>
      <c r="C63" s="331">
        <f>+'Ekamut-caxs'!D63</f>
        <v>0</v>
      </c>
      <c r="D63" s="136"/>
      <c r="E63" s="85"/>
      <c r="F63" s="85"/>
      <c r="G63" s="85"/>
      <c r="H63" s="71"/>
    </row>
    <row r="64" spans="1:11" s="86" customFormat="1" ht="18" hidden="1" customHeight="1">
      <c r="A64" s="77">
        <v>31</v>
      </c>
      <c r="B64" s="353"/>
      <c r="C64" s="331">
        <f>+'Ekamut-caxs'!D64</f>
        <v>0</v>
      </c>
      <c r="D64" s="128"/>
      <c r="E64" s="85"/>
      <c r="F64" s="85"/>
      <c r="G64" s="85"/>
      <c r="H64" s="71"/>
    </row>
    <row r="65" spans="1:11" s="118" customFormat="1" ht="13.5" hidden="1" customHeight="1">
      <c r="A65" s="77">
        <v>32</v>
      </c>
      <c r="B65" s="354" t="s">
        <v>37</v>
      </c>
      <c r="C65" s="332">
        <f>SUM(C66:C68)</f>
        <v>0</v>
      </c>
      <c r="D65" s="135"/>
      <c r="E65" s="109"/>
      <c r="F65" s="109"/>
      <c r="G65" s="109"/>
      <c r="H65" s="109"/>
      <c r="I65" s="117"/>
      <c r="J65" s="117"/>
      <c r="K65" s="117"/>
    </row>
    <row r="66" spans="1:11" ht="19.5" hidden="1" customHeight="1">
      <c r="A66" s="14">
        <v>32.1</v>
      </c>
      <c r="B66" s="121" t="s">
        <v>38</v>
      </c>
      <c r="C66" s="310"/>
    </row>
    <row r="67" spans="1:11" ht="19.5" hidden="1" customHeight="1">
      <c r="A67" s="14">
        <v>32.200000000000003</v>
      </c>
      <c r="B67" s="121" t="s">
        <v>51</v>
      </c>
      <c r="C67" s="310"/>
    </row>
    <row r="68" spans="1:11" ht="19.5" hidden="1" customHeight="1">
      <c r="A68" s="14">
        <v>32.299999999999997</v>
      </c>
      <c r="B68" s="121" t="s">
        <v>87</v>
      </c>
      <c r="C68" s="310">
        <f>+'Ekamut-caxs'!D67</f>
        <v>0</v>
      </c>
    </row>
    <row r="69" spans="1:11" s="118" customFormat="1" ht="17.25" hidden="1" customHeight="1">
      <c r="A69" s="89">
        <v>33</v>
      </c>
      <c r="B69" s="339" t="s">
        <v>39</v>
      </c>
      <c r="C69" s="332">
        <f>+'Deb. ev kreditor'!D59-'Deb. ev kreditor'!D54</f>
        <v>0</v>
      </c>
      <c r="D69" s="135"/>
      <c r="E69" s="109"/>
      <c r="F69" s="109"/>
      <c r="G69" s="109"/>
      <c r="H69" s="109"/>
      <c r="I69" s="117"/>
      <c r="J69" s="117"/>
      <c r="K69" s="117"/>
    </row>
    <row r="70" spans="1:11" s="118" customFormat="1" ht="16.5" hidden="1" customHeight="1">
      <c r="A70" s="89">
        <v>34</v>
      </c>
      <c r="B70" s="340" t="s">
        <v>88</v>
      </c>
      <c r="C70" s="331"/>
      <c r="D70" s="135"/>
      <c r="E70" s="109"/>
      <c r="F70" s="109"/>
      <c r="G70" s="109"/>
      <c r="H70" s="109"/>
      <c r="I70" s="117"/>
      <c r="J70" s="117"/>
      <c r="K70" s="117"/>
    </row>
    <row r="71" spans="1:11" s="100" customFormat="1" ht="25.5" hidden="1" customHeight="1">
      <c r="A71" s="44" t="s">
        <v>59</v>
      </c>
      <c r="B71" s="103" t="s">
        <v>62</v>
      </c>
      <c r="C71" s="341">
        <f>C72+C80</f>
        <v>0</v>
      </c>
      <c r="D71" s="137"/>
      <c r="E71" s="126"/>
      <c r="F71" s="126"/>
      <c r="G71" s="126"/>
      <c r="H71" s="126"/>
      <c r="I71" s="99"/>
      <c r="J71" s="99"/>
      <c r="K71" s="99"/>
    </row>
    <row r="72" spans="1:11" s="116" customFormat="1" ht="26.25" hidden="1" customHeight="1">
      <c r="A72" s="89">
        <v>1</v>
      </c>
      <c r="B72" s="342" t="s">
        <v>92</v>
      </c>
      <c r="C72" s="332">
        <f>SUM(C73:C79)</f>
        <v>0</v>
      </c>
      <c r="D72" s="133"/>
      <c r="E72" s="124"/>
      <c r="F72" s="124"/>
      <c r="G72" s="124"/>
      <c r="H72" s="124"/>
      <c r="I72" s="115"/>
      <c r="J72" s="115"/>
      <c r="K72" s="115"/>
    </row>
    <row r="73" spans="1:11" s="116" customFormat="1" ht="17.25" hidden="1" customHeight="1">
      <c r="A73" s="89">
        <v>1.1000000000000001</v>
      </c>
      <c r="B73" s="343" t="s">
        <v>89</v>
      </c>
      <c r="C73" s="331"/>
      <c r="D73" s="133"/>
      <c r="E73" s="124"/>
      <c r="F73" s="124"/>
      <c r="G73" s="124"/>
      <c r="H73" s="124"/>
      <c r="I73" s="115"/>
      <c r="J73" s="115"/>
      <c r="K73" s="115"/>
    </row>
    <row r="74" spans="1:11" s="116" customFormat="1" ht="9.75" hidden="1" customHeight="1">
      <c r="A74" s="89">
        <v>1.2</v>
      </c>
      <c r="B74" s="343" t="s">
        <v>90</v>
      </c>
      <c r="C74" s="331"/>
      <c r="D74" s="133"/>
      <c r="E74" s="124"/>
      <c r="F74" s="124"/>
      <c r="G74" s="124"/>
      <c r="H74" s="124"/>
      <c r="I74" s="115"/>
      <c r="J74" s="115"/>
      <c r="K74" s="115"/>
    </row>
    <row r="75" spans="1:11" s="116" customFormat="1" ht="18" hidden="1" customHeight="1">
      <c r="A75" s="89">
        <v>1.3</v>
      </c>
      <c r="B75" s="343" t="s">
        <v>91</v>
      </c>
      <c r="C75" s="331"/>
      <c r="D75" s="133"/>
      <c r="E75" s="124"/>
      <c r="F75" s="124"/>
      <c r="G75" s="124"/>
      <c r="H75" s="124"/>
      <c r="I75" s="115"/>
      <c r="J75" s="115"/>
      <c r="K75" s="115"/>
    </row>
    <row r="76" spans="1:11" s="116" customFormat="1" ht="18" hidden="1" customHeight="1">
      <c r="A76" s="89">
        <v>1.4</v>
      </c>
      <c r="B76" s="343" t="s">
        <v>203</v>
      </c>
      <c r="C76" s="331"/>
      <c r="D76" s="133"/>
      <c r="E76" s="124"/>
      <c r="F76" s="124"/>
      <c r="G76" s="124"/>
      <c r="H76" s="124"/>
      <c r="I76" s="115"/>
      <c r="J76" s="115"/>
      <c r="K76" s="115"/>
    </row>
    <row r="77" spans="1:11" s="116" customFormat="1" ht="17.25" hidden="1" customHeight="1">
      <c r="A77" s="89">
        <v>1.5</v>
      </c>
      <c r="B77" s="343" t="s">
        <v>67</v>
      </c>
      <c r="C77" s="331"/>
      <c r="D77" s="133"/>
      <c r="E77" s="124"/>
      <c r="F77" s="124"/>
      <c r="G77" s="124"/>
      <c r="H77" s="124"/>
      <c r="I77" s="115"/>
      <c r="J77" s="115"/>
      <c r="K77" s="115"/>
    </row>
    <row r="78" spans="1:11" s="116" customFormat="1" ht="17.25" hidden="1" customHeight="1">
      <c r="A78" s="89">
        <v>1.6</v>
      </c>
      <c r="B78" s="344" t="s">
        <v>68</v>
      </c>
      <c r="C78" s="331"/>
      <c r="D78" s="133"/>
      <c r="E78" s="124"/>
      <c r="F78" s="124"/>
      <c r="G78" s="124"/>
      <c r="H78" s="124"/>
      <c r="I78" s="115"/>
      <c r="J78" s="115"/>
      <c r="K78" s="115"/>
    </row>
    <row r="79" spans="1:11" s="116" customFormat="1" ht="17.25" hidden="1" customHeight="1">
      <c r="A79" s="89">
        <v>1.7</v>
      </c>
      <c r="B79" s="344"/>
      <c r="C79" s="331"/>
      <c r="D79" s="522"/>
      <c r="E79" s="124"/>
      <c r="F79" s="124"/>
      <c r="G79" s="124"/>
      <c r="H79" s="124"/>
      <c r="I79" s="115"/>
      <c r="J79" s="115"/>
      <c r="K79" s="115"/>
    </row>
    <row r="80" spans="1:11" s="116" customFormat="1" ht="35.25" hidden="1" customHeight="1">
      <c r="A80" s="89">
        <v>2</v>
      </c>
      <c r="B80" s="342" t="s">
        <v>93</v>
      </c>
      <c r="C80" s="332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8.75" hidden="1" customHeight="1">
      <c r="A81" s="89">
        <v>2.1</v>
      </c>
      <c r="B81" s="342" t="s">
        <v>64</v>
      </c>
      <c r="C81" s="331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18.75" hidden="1" customHeight="1">
      <c r="A82" s="89">
        <v>2.2000000000000002</v>
      </c>
      <c r="B82" s="355" t="s">
        <v>63</v>
      </c>
      <c r="C82" s="331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8.75" hidden="1" customHeight="1">
      <c r="A83" s="89">
        <v>2.2999999999999998</v>
      </c>
      <c r="B83" s="342" t="s">
        <v>52</v>
      </c>
      <c r="C83" s="331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37.5" customHeight="1">
      <c r="A84" s="44" t="s">
        <v>59</v>
      </c>
      <c r="B84" s="13" t="s">
        <v>133</v>
      </c>
      <c r="C84" s="341">
        <f>SUM(C85:C86)</f>
        <v>113.3</v>
      </c>
      <c r="D84" s="137"/>
      <c r="E84" s="126"/>
      <c r="F84" s="126"/>
      <c r="G84" s="126"/>
      <c r="H84" s="126"/>
      <c r="I84" s="99"/>
      <c r="J84" s="99"/>
      <c r="K84" s="99"/>
    </row>
    <row r="85" spans="1:11" s="116" customFormat="1" ht="15" customHeight="1">
      <c r="A85" s="89">
        <v>1</v>
      </c>
      <c r="B85" s="337" t="s">
        <v>224</v>
      </c>
      <c r="C85" s="331">
        <v>113.3</v>
      </c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5.75" hidden="1" customHeight="1">
      <c r="A86" s="89">
        <v>2</v>
      </c>
      <c r="B86" s="337"/>
      <c r="C86" s="331"/>
      <c r="D86" s="128"/>
      <c r="E86" s="124"/>
      <c r="F86" s="124"/>
      <c r="G86" s="124"/>
      <c r="H86" s="124"/>
      <c r="I86" s="115"/>
      <c r="J86" s="115"/>
      <c r="K86" s="115"/>
    </row>
    <row r="87" spans="1:11" s="120" customFormat="1" ht="39" customHeight="1">
      <c r="A87" s="12" t="s">
        <v>40</v>
      </c>
      <c r="B87" s="13" t="s">
        <v>41</v>
      </c>
      <c r="C87" s="341">
        <f>C13+C14-C27</f>
        <v>0</v>
      </c>
      <c r="D87" s="567"/>
      <c r="E87" s="568"/>
      <c r="F87" s="361"/>
      <c r="G87" s="361"/>
      <c r="H87" s="304"/>
      <c r="I87" s="119"/>
      <c r="J87" s="119"/>
      <c r="K87" s="119"/>
    </row>
    <row r="88" spans="1:11" s="100" customFormat="1" ht="62.25" customHeight="1">
      <c r="A88" s="106"/>
      <c r="B88" s="107"/>
      <c r="D88" s="372"/>
      <c r="E88" s="126"/>
      <c r="F88" s="126"/>
      <c r="G88" s="126"/>
      <c r="H88" s="126"/>
      <c r="I88" s="99"/>
      <c r="J88" s="99"/>
      <c r="K88" s="99"/>
    </row>
    <row r="89" spans="1:11" s="313" customFormat="1" ht="69.75" customHeight="1">
      <c r="B89" s="521" t="str">
        <f>+'Ekamut-caxs'!B71</f>
        <v>ԵՐԵՎԱՆԻ ՔԱՂԱՔԱՊԵՏ՝</v>
      </c>
      <c r="C89" s="297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1" customFormat="1">
      <c r="D90" s="226"/>
      <c r="E90" s="110"/>
      <c r="F90" s="110"/>
      <c r="G90" s="110"/>
      <c r="H90" s="110"/>
    </row>
    <row r="91" spans="1:11" s="101" customFormat="1">
      <c r="D91" s="226"/>
      <c r="E91" s="110"/>
      <c r="F91" s="110"/>
      <c r="G91" s="110"/>
      <c r="H91" s="110"/>
    </row>
    <row r="92" spans="1:11" s="101" customFormat="1">
      <c r="D92" s="131"/>
      <c r="E92" s="110"/>
      <c r="F92" s="110"/>
      <c r="G92" s="110"/>
      <c r="H92" s="110"/>
    </row>
    <row r="93" spans="1:11" s="101" customFormat="1">
      <c r="D93" s="131"/>
      <c r="E93" s="110"/>
      <c r="F93" s="110"/>
      <c r="G93" s="110"/>
      <c r="H93" s="110"/>
    </row>
    <row r="94" spans="1:11" s="101" customFormat="1">
      <c r="D94" s="131"/>
      <c r="E94" s="110"/>
      <c r="F94" s="110"/>
      <c r="G94" s="110"/>
      <c r="H94" s="110"/>
    </row>
    <row r="95" spans="1:11" s="101" customFormat="1">
      <c r="D95" s="131"/>
      <c r="E95" s="110"/>
      <c r="F95" s="110"/>
      <c r="G95" s="110"/>
      <c r="H95" s="110"/>
    </row>
    <row r="96" spans="1:11" s="101" customFormat="1">
      <c r="D96" s="131"/>
      <c r="E96" s="110"/>
      <c r="F96" s="110"/>
      <c r="G96" s="110"/>
      <c r="H96" s="110"/>
    </row>
    <row r="97" spans="4:8" s="101" customFormat="1">
      <c r="D97" s="131"/>
      <c r="E97" s="110"/>
      <c r="F97" s="110"/>
      <c r="G97" s="110"/>
      <c r="H97" s="110"/>
    </row>
    <row r="98" spans="4:8" s="101" customFormat="1">
      <c r="D98" s="131"/>
      <c r="E98" s="110"/>
      <c r="F98" s="110"/>
      <c r="G98" s="110"/>
      <c r="H98" s="110"/>
    </row>
    <row r="99" spans="4:8" s="101" customFormat="1">
      <c r="D99" s="131"/>
      <c r="E99" s="110"/>
      <c r="F99" s="110"/>
      <c r="G99" s="110"/>
      <c r="H99" s="110"/>
    </row>
    <row r="100" spans="4:8" s="101" customFormat="1">
      <c r="D100" s="131"/>
      <c r="E100" s="110"/>
      <c r="F100" s="110"/>
      <c r="G100" s="110"/>
      <c r="H100" s="110"/>
    </row>
    <row r="101" spans="4:8" s="101" customFormat="1">
      <c r="D101" s="131"/>
      <c r="E101" s="110"/>
      <c r="F101" s="110"/>
      <c r="G101" s="110"/>
      <c r="H101" s="110"/>
    </row>
    <row r="102" spans="4:8" s="101" customFormat="1">
      <c r="D102" s="131"/>
      <c r="E102" s="110"/>
      <c r="F102" s="110"/>
      <c r="G102" s="110"/>
      <c r="H102" s="110"/>
    </row>
    <row r="103" spans="4:8" s="101" customFormat="1">
      <c r="D103" s="131"/>
      <c r="E103" s="110"/>
      <c r="F103" s="110"/>
      <c r="G103" s="110"/>
      <c r="H103" s="110"/>
    </row>
    <row r="104" spans="4:8" s="101" customFormat="1">
      <c r="D104" s="131"/>
      <c r="E104" s="110"/>
      <c r="F104" s="110"/>
      <c r="G104" s="110"/>
      <c r="H104" s="110"/>
    </row>
    <row r="105" spans="4:8" s="101" customFormat="1">
      <c r="D105" s="131"/>
      <c r="E105" s="110"/>
      <c r="F105" s="110"/>
      <c r="G105" s="110"/>
      <c r="H105" s="110"/>
    </row>
    <row r="106" spans="4:8" s="101" customFormat="1">
      <c r="D106" s="131"/>
      <c r="E106" s="110"/>
      <c r="F106" s="110"/>
      <c r="G106" s="110"/>
      <c r="H106" s="110"/>
    </row>
    <row r="107" spans="4:8" s="101" customFormat="1">
      <c r="D107" s="131"/>
      <c r="E107" s="110"/>
      <c r="F107" s="110"/>
      <c r="G107" s="110"/>
      <c r="H107" s="110"/>
    </row>
    <row r="108" spans="4:8" s="101" customFormat="1">
      <c r="D108" s="131"/>
      <c r="E108" s="110"/>
      <c r="F108" s="110"/>
      <c r="G108" s="110"/>
      <c r="H108" s="110"/>
    </row>
    <row r="109" spans="4:8" s="101" customFormat="1">
      <c r="D109" s="131"/>
      <c r="E109" s="110"/>
      <c r="F109" s="110"/>
      <c r="G109" s="110"/>
      <c r="H109" s="110"/>
    </row>
    <row r="110" spans="4:8" s="101" customFormat="1">
      <c r="D110" s="131"/>
      <c r="E110" s="110"/>
      <c r="F110" s="110"/>
      <c r="G110" s="110"/>
      <c r="H110" s="110"/>
    </row>
    <row r="111" spans="4:8" s="101" customFormat="1">
      <c r="D111" s="131"/>
      <c r="E111" s="110"/>
      <c r="F111" s="110"/>
      <c r="G111" s="110"/>
      <c r="H111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8" zoomScaleSheetLayoutView="100" workbookViewId="0">
      <selection activeCell="F22" sqref="F22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5703125" style="20" customWidth="1"/>
    <col min="6" max="6" width="47.42578125" style="511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70" t="s">
        <v>57</v>
      </c>
      <c r="B1" s="570"/>
      <c r="C1" s="570"/>
      <c r="D1" s="570"/>
      <c r="E1" s="570"/>
      <c r="F1" s="570"/>
    </row>
    <row r="2" spans="1:18" s="22" customFormat="1" ht="25.5" customHeight="1">
      <c r="A2" s="565" t="str">
        <f>+'Ekamut-caxs'!A8:D8</f>
        <v xml:space="preserve">«Երևանի Աջափնյակի շախմատի դպրոց» ՀՈԱԿ-ի </v>
      </c>
      <c r="B2" s="565"/>
      <c r="C2" s="565"/>
      <c r="D2" s="565"/>
      <c r="E2" s="565"/>
      <c r="F2" s="56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73" t="s">
        <v>233</v>
      </c>
      <c r="B3" s="573"/>
      <c r="C3" s="573"/>
      <c r="D3" s="573"/>
      <c r="E3" s="573"/>
      <c r="F3" s="573"/>
      <c r="G3" s="23"/>
      <c r="H3" s="23"/>
      <c r="I3" s="23"/>
    </row>
    <row r="4" spans="1:18" ht="20.25" customHeight="1">
      <c r="F4" s="512" t="s">
        <v>0</v>
      </c>
    </row>
    <row r="5" spans="1:18" ht="75" customHeight="1">
      <c r="A5" s="82" t="s">
        <v>3</v>
      </c>
      <c r="B5" s="83" t="s">
        <v>33</v>
      </c>
      <c r="C5" s="298" t="s">
        <v>179</v>
      </c>
      <c r="D5" s="298" t="s">
        <v>180</v>
      </c>
      <c r="E5" s="84" t="s">
        <v>53</v>
      </c>
      <c r="F5" s="49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0" t="s">
        <v>7</v>
      </c>
      <c r="B6" s="81" t="s">
        <v>127</v>
      </c>
      <c r="C6" s="365">
        <f>SUM(C7:C15,C18:C20)</f>
        <v>23483.899999999998</v>
      </c>
      <c r="D6" s="365">
        <f>SUM(D7:D15,D18:D20)</f>
        <v>23775.3</v>
      </c>
      <c r="E6" s="365">
        <f t="shared" ref="E6:E62" si="0">D6-C6</f>
        <v>291.40000000000146</v>
      </c>
      <c r="F6" s="513"/>
      <c r="G6" s="78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4" customFormat="1" ht="18.75" customHeight="1">
      <c r="A7" s="77">
        <v>1</v>
      </c>
      <c r="B7" s="333" t="s">
        <v>119</v>
      </c>
      <c r="C7" s="346">
        <v>22809.1</v>
      </c>
      <c r="D7" s="347">
        <f>+'Ekamut-caxs'!D12</f>
        <v>23100.5</v>
      </c>
      <c r="E7" s="347">
        <f t="shared" si="0"/>
        <v>291.40000000000146</v>
      </c>
      <c r="F7" s="348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37.5" hidden="1" customHeight="1">
      <c r="A8" s="77">
        <v>2</v>
      </c>
      <c r="B8" s="404" t="s">
        <v>194</v>
      </c>
      <c r="C8" s="346"/>
      <c r="D8" s="347">
        <f>+'Ekamut-caxs'!D13</f>
        <v>0</v>
      </c>
      <c r="E8" s="347">
        <f t="shared" ref="E8" si="1">D8-C8</f>
        <v>0</v>
      </c>
      <c r="F8" s="348"/>
      <c r="G8" s="72"/>
      <c r="H8" s="72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hidden="1" customHeight="1">
      <c r="A9" s="77">
        <v>3</v>
      </c>
      <c r="B9" s="333" t="s">
        <v>8</v>
      </c>
      <c r="C9" s="346"/>
      <c r="D9" s="347">
        <f>+'Ekamut-caxs'!D14</f>
        <v>0</v>
      </c>
      <c r="E9" s="347">
        <f>D9-C9</f>
        <v>0</v>
      </c>
      <c r="F9" s="348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hidden="1" customHeight="1">
      <c r="A10" s="77">
        <v>4</v>
      </c>
      <c r="B10" s="333" t="s">
        <v>55</v>
      </c>
      <c r="C10" s="348"/>
      <c r="D10" s="347">
        <f>+'Ekamut-caxs'!D15</f>
        <v>0</v>
      </c>
      <c r="E10" s="347">
        <f t="shared" si="0"/>
        <v>0</v>
      </c>
      <c r="F10" s="348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hidden="1" customHeight="1">
      <c r="A11" s="77">
        <v>5</v>
      </c>
      <c r="B11" s="333" t="s">
        <v>65</v>
      </c>
      <c r="C11" s="348"/>
      <c r="D11" s="347">
        <f>+'Ekamut-caxs'!D16</f>
        <v>0</v>
      </c>
      <c r="E11" s="347">
        <f t="shared" si="0"/>
        <v>0</v>
      </c>
      <c r="F11" s="348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hidden="1" customHeight="1">
      <c r="A12" s="77">
        <v>6</v>
      </c>
      <c r="B12" s="197" t="s">
        <v>193</v>
      </c>
      <c r="C12" s="348"/>
      <c r="D12" s="347">
        <f>+'Ekamut-caxs'!D17</f>
        <v>0</v>
      </c>
      <c r="E12" s="347">
        <f t="shared" si="0"/>
        <v>0</v>
      </c>
      <c r="F12" s="348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customHeight="1">
      <c r="A13" s="77">
        <v>2</v>
      </c>
      <c r="B13" s="333" t="s">
        <v>9</v>
      </c>
      <c r="C13" s="348"/>
      <c r="D13" s="347">
        <f>+'Ekamut-caxs'!D18</f>
        <v>0</v>
      </c>
      <c r="E13" s="347">
        <f t="shared" si="0"/>
        <v>0</v>
      </c>
      <c r="F13" s="348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36.75" hidden="1" customHeight="1">
      <c r="A14" s="77">
        <v>8</v>
      </c>
      <c r="B14" s="330" t="s">
        <v>74</v>
      </c>
      <c r="C14" s="348"/>
      <c r="D14" s="347">
        <f>+'Ekamut-caxs'!D19</f>
        <v>0</v>
      </c>
      <c r="E14" s="347">
        <f t="shared" si="0"/>
        <v>0</v>
      </c>
      <c r="F14" s="348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74" customFormat="1" ht="23.25" customHeight="1">
      <c r="A15" s="77">
        <v>3</v>
      </c>
      <c r="B15" s="349" t="s">
        <v>124</v>
      </c>
      <c r="C15" s="545">
        <f>SUM(C16:C17)</f>
        <v>670.8</v>
      </c>
      <c r="D15" s="545">
        <f>SUM(D16:D17)</f>
        <v>670.8</v>
      </c>
      <c r="E15" s="347">
        <f t="shared" si="0"/>
        <v>0</v>
      </c>
      <c r="F15" s="348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17.25" customHeight="1">
      <c r="A16" s="27">
        <v>3.1</v>
      </c>
      <c r="B16" s="32" t="s">
        <v>75</v>
      </c>
      <c r="C16" s="555">
        <v>670.8</v>
      </c>
      <c r="D16" s="554">
        <f>+'Ekamut-caxs'!D21</f>
        <v>670.8</v>
      </c>
      <c r="E16" s="308">
        <f t="shared" si="0"/>
        <v>0</v>
      </c>
      <c r="F16" s="307"/>
      <c r="G16" s="26"/>
    </row>
    <row r="17" spans="1:18" ht="18.75" hidden="1" customHeight="1">
      <c r="A17" s="27">
        <v>9.1999999999999993</v>
      </c>
      <c r="B17" s="32" t="s">
        <v>76</v>
      </c>
      <c r="C17" s="307"/>
      <c r="D17" s="308">
        <f>+'Ekamut-caxs'!D22</f>
        <v>0</v>
      </c>
      <c r="E17" s="308">
        <f t="shared" si="0"/>
        <v>0</v>
      </c>
      <c r="F17" s="307"/>
      <c r="G17" s="26"/>
    </row>
    <row r="18" spans="1:18" s="74" customFormat="1" ht="18" customHeight="1">
      <c r="A18" s="77">
        <v>4</v>
      </c>
      <c r="B18" s="351" t="s">
        <v>10</v>
      </c>
      <c r="C18" s="348">
        <v>4</v>
      </c>
      <c r="D18" s="347">
        <f>+'Ekamut-caxs'!D23</f>
        <v>4</v>
      </c>
      <c r="E18" s="347">
        <f t="shared" si="0"/>
        <v>0</v>
      </c>
      <c r="F18" s="348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hidden="1" customHeight="1">
      <c r="A19" s="79">
        <v>11</v>
      </c>
      <c r="B19" s="336"/>
      <c r="C19" s="348"/>
      <c r="D19" s="346">
        <f>+'Ekamut-caxs'!D24</f>
        <v>0</v>
      </c>
      <c r="E19" s="346">
        <f>D19-C19</f>
        <v>0</v>
      </c>
      <c r="F19" s="348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74" customFormat="1" ht="18.75" hidden="1" customHeight="1">
      <c r="A20" s="77">
        <v>12</v>
      </c>
      <c r="B20" s="336"/>
      <c r="C20" s="348"/>
      <c r="D20" s="346">
        <f>+'Ekamut-caxs'!D25</f>
        <v>0</v>
      </c>
      <c r="E20" s="346">
        <f>D20-C20</f>
        <v>0</v>
      </c>
      <c r="F20" s="348"/>
      <c r="G20" s="72" t="s">
        <v>206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s="22" customFormat="1" ht="29.25" customHeight="1">
      <c r="A21" s="80" t="s">
        <v>11</v>
      </c>
      <c r="B21" s="76" t="s">
        <v>128</v>
      </c>
      <c r="C21" s="366">
        <f>SUM(C22,C25:C30,C34:C58,C60:C61)</f>
        <v>23483.899999999998</v>
      </c>
      <c r="D21" s="366">
        <f>SUM(D22,D25:D30,D34:D58,D60:D61)</f>
        <v>23775.3</v>
      </c>
      <c r="E21" s="365">
        <f t="shared" si="0"/>
        <v>291.40000000000146</v>
      </c>
      <c r="F21" s="513"/>
      <c r="G21" s="78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4" customFormat="1" ht="66.75" customHeight="1">
      <c r="A22" s="77">
        <v>1</v>
      </c>
      <c r="B22" s="337" t="s">
        <v>12</v>
      </c>
      <c r="C22" s="348">
        <v>21712.5</v>
      </c>
      <c r="D22" s="350">
        <f>+'Ekamut-caxs'!D29</f>
        <v>22019.5</v>
      </c>
      <c r="E22" s="347">
        <f t="shared" si="0"/>
        <v>307</v>
      </c>
      <c r="F22" s="348" t="s">
        <v>259</v>
      </c>
      <c r="G22" s="72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s="193" customFormat="1" ht="21" hidden="1" customHeight="1">
      <c r="A23" s="28">
        <v>1.1000000000000001</v>
      </c>
      <c r="B23" s="190" t="s">
        <v>120</v>
      </c>
      <c r="C23" s="307"/>
      <c r="D23" s="352">
        <f>+'Ekamut-caxs'!D30</f>
        <v>0</v>
      </c>
      <c r="E23" s="308">
        <f>D23-C23</f>
        <v>0</v>
      </c>
      <c r="F23" s="307"/>
      <c r="G23" s="191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</row>
    <row r="24" spans="1:18" s="193" customFormat="1" ht="21" hidden="1" customHeight="1">
      <c r="A24" s="28">
        <v>1.2</v>
      </c>
      <c r="B24" s="190" t="s">
        <v>13</v>
      </c>
      <c r="C24" s="307"/>
      <c r="D24" s="352">
        <f>+'Ekamut-caxs'!D31</f>
        <v>0</v>
      </c>
      <c r="E24" s="308">
        <f>D24-C24</f>
        <v>0</v>
      </c>
      <c r="F24" s="307"/>
      <c r="G24" s="191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</row>
    <row r="25" spans="1:18" s="74" customFormat="1" ht="21" customHeight="1">
      <c r="A25" s="77">
        <v>2</v>
      </c>
      <c r="B25" s="333" t="s">
        <v>15</v>
      </c>
      <c r="C25" s="348">
        <v>320</v>
      </c>
      <c r="D25" s="350">
        <f>+'Ekamut-caxs'!D32</f>
        <v>320</v>
      </c>
      <c r="E25" s="347">
        <f t="shared" si="0"/>
        <v>0</v>
      </c>
      <c r="F25" s="348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customHeight="1">
      <c r="A26" s="77">
        <v>3</v>
      </c>
      <c r="B26" s="333" t="s">
        <v>14</v>
      </c>
      <c r="C26" s="348">
        <v>120</v>
      </c>
      <c r="D26" s="350">
        <f>+'Ekamut-caxs'!D33</f>
        <v>120</v>
      </c>
      <c r="E26" s="347">
        <f t="shared" si="0"/>
        <v>0</v>
      </c>
      <c r="F26" s="348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customHeight="1">
      <c r="A27" s="77">
        <v>4</v>
      </c>
      <c r="B27" s="333" t="s">
        <v>16</v>
      </c>
      <c r="C27" s="348">
        <v>36</v>
      </c>
      <c r="D27" s="350">
        <f>+'Ekamut-caxs'!D34</f>
        <v>36</v>
      </c>
      <c r="E27" s="347">
        <f t="shared" si="0"/>
        <v>0</v>
      </c>
      <c r="F27" s="348"/>
      <c r="G27" s="229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customHeight="1">
      <c r="A28" s="77">
        <v>5</v>
      </c>
      <c r="B28" s="333" t="s">
        <v>17</v>
      </c>
      <c r="C28" s="348">
        <v>18</v>
      </c>
      <c r="D28" s="350">
        <f>+'Ekamut-caxs'!D35</f>
        <v>18</v>
      </c>
      <c r="E28" s="347">
        <f t="shared" si="0"/>
        <v>0</v>
      </c>
      <c r="F28" s="348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hidden="1" customHeight="1">
      <c r="A29" s="77">
        <v>6</v>
      </c>
      <c r="B29" s="333" t="s">
        <v>18</v>
      </c>
      <c r="C29" s="348"/>
      <c r="D29" s="350">
        <f>+'Ekamut-caxs'!D36</f>
        <v>0</v>
      </c>
      <c r="E29" s="347">
        <f t="shared" si="0"/>
        <v>0</v>
      </c>
      <c r="F29" s="348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1" customHeight="1">
      <c r="A30" s="77">
        <v>6</v>
      </c>
      <c r="B30" s="333" t="s">
        <v>19</v>
      </c>
      <c r="C30" s="350">
        <f>SUM(C31:C33)</f>
        <v>118.6</v>
      </c>
      <c r="D30" s="350">
        <f>SUM(D31:D33)</f>
        <v>103</v>
      </c>
      <c r="E30" s="347">
        <f t="shared" si="0"/>
        <v>-15.599999999999994</v>
      </c>
      <c r="F30" s="348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customHeight="1">
      <c r="A31" s="27">
        <v>6.1</v>
      </c>
      <c r="B31" s="32" t="s">
        <v>20</v>
      </c>
      <c r="C31" s="307">
        <v>57.6</v>
      </c>
      <c r="D31" s="352">
        <f>+'Ekamut-caxs'!D38</f>
        <v>31.3</v>
      </c>
      <c r="E31" s="308">
        <f t="shared" si="0"/>
        <v>-26.3</v>
      </c>
      <c r="F31" s="307"/>
      <c r="G31" s="26"/>
    </row>
    <row r="32" spans="1:18" ht="21" customHeight="1">
      <c r="A32" s="27">
        <v>6.2</v>
      </c>
      <c r="B32" s="32" t="s">
        <v>21</v>
      </c>
      <c r="C32" s="307">
        <v>1</v>
      </c>
      <c r="D32" s="352">
        <f>+'Ekamut-caxs'!D39</f>
        <v>0.6</v>
      </c>
      <c r="E32" s="308">
        <f t="shared" si="0"/>
        <v>-0.4</v>
      </c>
      <c r="F32" s="307"/>
      <c r="G32" s="26"/>
    </row>
    <row r="33" spans="1:18" ht="28.5" customHeight="1">
      <c r="A33" s="27">
        <v>6.3</v>
      </c>
      <c r="B33" s="32" t="s">
        <v>22</v>
      </c>
      <c r="C33" s="307">
        <v>60</v>
      </c>
      <c r="D33" s="352">
        <f>+'Ekamut-caxs'!D40</f>
        <v>71.099999999999994</v>
      </c>
      <c r="E33" s="308">
        <f t="shared" si="0"/>
        <v>11.099999999999994</v>
      </c>
      <c r="F33" s="307" t="s">
        <v>258</v>
      </c>
      <c r="G33" s="26"/>
    </row>
    <row r="34" spans="1:18" s="74" customFormat="1" ht="17.25" hidden="1">
      <c r="A34" s="77">
        <v>7</v>
      </c>
      <c r="B34" s="333" t="s">
        <v>23</v>
      </c>
      <c r="C34" s="348"/>
      <c r="D34" s="350">
        <f>+'Ekamut-caxs'!D41</f>
        <v>0</v>
      </c>
      <c r="E34" s="347">
        <f t="shared" si="0"/>
        <v>0</v>
      </c>
      <c r="F34" s="348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customHeight="1">
      <c r="A35" s="77">
        <v>7</v>
      </c>
      <c r="B35" s="333" t="s">
        <v>31</v>
      </c>
      <c r="C35" s="348">
        <v>130</v>
      </c>
      <c r="D35" s="350">
        <f>+'Ekamut-caxs'!D42</f>
        <v>130</v>
      </c>
      <c r="E35" s="347">
        <f t="shared" si="0"/>
        <v>0</v>
      </c>
      <c r="F35" s="348"/>
      <c r="G35" s="54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0.25" customHeight="1">
      <c r="A36" s="77">
        <v>8</v>
      </c>
      <c r="B36" s="333" t="s">
        <v>24</v>
      </c>
      <c r="C36" s="348">
        <v>100</v>
      </c>
      <c r="D36" s="350">
        <f>+'Ekamut-caxs'!D43</f>
        <v>100</v>
      </c>
      <c r="E36" s="347">
        <f t="shared" si="0"/>
        <v>0</v>
      </c>
      <c r="F36" s="348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1.75" hidden="1" customHeight="1">
      <c r="A37" s="77">
        <v>11</v>
      </c>
      <c r="B37" s="338" t="s">
        <v>77</v>
      </c>
      <c r="C37" s="348"/>
      <c r="D37" s="350">
        <f>+'Ekamut-caxs'!D44</f>
        <v>0</v>
      </c>
      <c r="E37" s="347">
        <f t="shared" si="0"/>
        <v>0</v>
      </c>
      <c r="F37" s="348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hidden="1" customHeight="1">
      <c r="A38" s="77">
        <v>12</v>
      </c>
      <c r="B38" s="333" t="s">
        <v>50</v>
      </c>
      <c r="C38" s="348"/>
      <c r="D38" s="350">
        <f>+'Ekamut-caxs'!D45</f>
        <v>0</v>
      </c>
      <c r="E38" s="347">
        <f t="shared" si="0"/>
        <v>0</v>
      </c>
      <c r="F38" s="348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hidden="1" customHeight="1">
      <c r="A39" s="77">
        <v>13</v>
      </c>
      <c r="B39" s="333" t="s">
        <v>121</v>
      </c>
      <c r="C39" s="348"/>
      <c r="D39" s="350">
        <f>+'Ekamut-caxs'!D46</f>
        <v>0</v>
      </c>
      <c r="E39" s="347">
        <f>D39-C39</f>
        <v>0</v>
      </c>
      <c r="F39" s="348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hidden="1" customHeight="1">
      <c r="A40" s="77">
        <v>14</v>
      </c>
      <c r="B40" s="333" t="s">
        <v>122</v>
      </c>
      <c r="C40" s="348"/>
      <c r="D40" s="350">
        <f>+'Ekamut-caxs'!D47</f>
        <v>0</v>
      </c>
      <c r="E40" s="347">
        <f t="shared" si="0"/>
        <v>0</v>
      </c>
      <c r="F40" s="348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0.25" customHeight="1">
      <c r="A41" s="77">
        <v>9</v>
      </c>
      <c r="B41" s="333" t="s">
        <v>25</v>
      </c>
      <c r="C41" s="346">
        <v>90</v>
      </c>
      <c r="D41" s="350">
        <f>+'Ekamut-caxs'!D48</f>
        <v>90</v>
      </c>
      <c r="E41" s="347">
        <f t="shared" si="0"/>
        <v>0</v>
      </c>
      <c r="F41" s="348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1" hidden="1" customHeight="1">
      <c r="A42" s="77">
        <v>16</v>
      </c>
      <c r="B42" s="333" t="s">
        <v>26</v>
      </c>
      <c r="C42" s="346"/>
      <c r="D42" s="350">
        <f>+'Ekamut-caxs'!D49</f>
        <v>0</v>
      </c>
      <c r="E42" s="347">
        <f>D42-C42</f>
        <v>0</v>
      </c>
      <c r="F42" s="348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1" hidden="1" customHeight="1">
      <c r="A43" s="77">
        <v>17</v>
      </c>
      <c r="B43" s="333" t="s">
        <v>69</v>
      </c>
      <c r="C43" s="346"/>
      <c r="D43" s="350">
        <f>+'Ekamut-caxs'!D50</f>
        <v>0</v>
      </c>
      <c r="E43" s="347">
        <f>D43-C43</f>
        <v>0</v>
      </c>
      <c r="F43" s="348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1" hidden="1" customHeight="1">
      <c r="A44" s="77">
        <v>18</v>
      </c>
      <c r="B44" s="333" t="s">
        <v>56</v>
      </c>
      <c r="C44" s="346"/>
      <c r="D44" s="350">
        <f>+'Ekamut-caxs'!D51</f>
        <v>0</v>
      </c>
      <c r="E44" s="347">
        <f>D44-C44</f>
        <v>0</v>
      </c>
      <c r="F44" s="348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1" hidden="1" customHeight="1">
      <c r="A45" s="77">
        <v>19</v>
      </c>
      <c r="B45" s="333" t="s">
        <v>47</v>
      </c>
      <c r="C45" s="348"/>
      <c r="D45" s="350">
        <f>+'Ekamut-caxs'!D52</f>
        <v>0</v>
      </c>
      <c r="E45" s="347">
        <f t="shared" si="0"/>
        <v>0</v>
      </c>
      <c r="F45" s="348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35.25" customHeight="1">
      <c r="A46" s="77">
        <v>10</v>
      </c>
      <c r="B46" s="349" t="s">
        <v>78</v>
      </c>
      <c r="C46" s="348">
        <v>20</v>
      </c>
      <c r="D46" s="350">
        <f>+'Ekamut-caxs'!D53</f>
        <v>20</v>
      </c>
      <c r="E46" s="347">
        <f t="shared" si="0"/>
        <v>0</v>
      </c>
      <c r="F46" s="348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39" customHeight="1">
      <c r="A47" s="77">
        <v>11</v>
      </c>
      <c r="B47" s="349" t="s">
        <v>79</v>
      </c>
      <c r="C47" s="346">
        <v>95</v>
      </c>
      <c r="D47" s="350">
        <f>+'Ekamut-caxs'!D54</f>
        <v>95</v>
      </c>
      <c r="E47" s="347">
        <f t="shared" si="0"/>
        <v>0</v>
      </c>
      <c r="F47" s="348"/>
      <c r="G47" s="54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12</v>
      </c>
      <c r="B48" s="333" t="s">
        <v>48</v>
      </c>
      <c r="C48" s="346">
        <v>3</v>
      </c>
      <c r="D48" s="350">
        <f>+'Ekamut-caxs'!D55</f>
        <v>3</v>
      </c>
      <c r="E48" s="347">
        <f t="shared" ref="E48:E61" si="2">D48-C48</f>
        <v>0</v>
      </c>
      <c r="F48" s="348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hidden="1" customHeight="1">
      <c r="A49" s="77">
        <v>23</v>
      </c>
      <c r="B49" s="333" t="s">
        <v>123</v>
      </c>
      <c r="C49" s="346"/>
      <c r="D49" s="350">
        <f>+'Ekamut-caxs'!D56</f>
        <v>0</v>
      </c>
      <c r="E49" s="347">
        <f t="shared" si="2"/>
        <v>0</v>
      </c>
      <c r="F49" s="348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hidden="1" customHeight="1">
      <c r="A50" s="77">
        <v>24</v>
      </c>
      <c r="B50" s="333" t="s">
        <v>49</v>
      </c>
      <c r="C50" s="346"/>
      <c r="D50" s="350">
        <f>+'Ekamut-caxs'!D57</f>
        <v>0</v>
      </c>
      <c r="E50" s="347">
        <f t="shared" si="2"/>
        <v>0</v>
      </c>
      <c r="F50" s="348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hidden="1" customHeight="1">
      <c r="A51" s="77">
        <v>25</v>
      </c>
      <c r="B51" s="333" t="s">
        <v>66</v>
      </c>
      <c r="C51" s="346"/>
      <c r="D51" s="350">
        <f>+'Ekamut-caxs'!D58</f>
        <v>0</v>
      </c>
      <c r="E51" s="347">
        <f t="shared" si="2"/>
        <v>0</v>
      </c>
      <c r="F51" s="348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0.25" hidden="1" customHeight="1">
      <c r="A52" s="77">
        <v>26</v>
      </c>
      <c r="B52" s="351" t="s">
        <v>201</v>
      </c>
      <c r="C52" s="346"/>
      <c r="D52" s="350">
        <f>+'Ekamut-caxs'!D59</f>
        <v>0</v>
      </c>
      <c r="E52" s="347">
        <f t="shared" ref="E52:E53" si="3">D52-C52</f>
        <v>0</v>
      </c>
      <c r="F52" s="348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0.25" hidden="1" customHeight="1">
      <c r="A53" s="77">
        <v>27</v>
      </c>
      <c r="B53" s="351" t="s">
        <v>202</v>
      </c>
      <c r="C53" s="346"/>
      <c r="D53" s="350">
        <f>+'Ekamut-caxs'!D60</f>
        <v>0</v>
      </c>
      <c r="E53" s="347">
        <f t="shared" si="3"/>
        <v>0</v>
      </c>
      <c r="F53" s="348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hidden="1" customHeight="1">
      <c r="A54" s="77">
        <v>28</v>
      </c>
      <c r="B54" s="333" t="s">
        <v>80</v>
      </c>
      <c r="C54" s="346"/>
      <c r="D54" s="350">
        <f>+'Ekamut-caxs'!D61</f>
        <v>0</v>
      </c>
      <c r="E54" s="347">
        <f t="shared" si="2"/>
        <v>0</v>
      </c>
      <c r="F54" s="348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18" customHeight="1">
      <c r="A55" s="542">
        <v>13</v>
      </c>
      <c r="B55" s="543" t="s">
        <v>136</v>
      </c>
      <c r="C55" s="544">
        <v>50</v>
      </c>
      <c r="D55" s="545">
        <f>+'Ekamut-caxs'!D62</f>
        <v>50</v>
      </c>
      <c r="E55" s="546">
        <f t="shared" si="2"/>
        <v>0</v>
      </c>
      <c r="F55" s="547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1.5" hidden="1" customHeight="1">
      <c r="A56" s="542">
        <v>30</v>
      </c>
      <c r="B56" s="548"/>
      <c r="C56" s="544"/>
      <c r="D56" s="547">
        <f>+'Ekamut-caxs'!D63</f>
        <v>0</v>
      </c>
      <c r="E56" s="544">
        <f t="shared" ref="E56:E57" si="4">D56-C56</f>
        <v>0</v>
      </c>
      <c r="F56" s="547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s="74" customFormat="1" ht="21" hidden="1" customHeight="1">
      <c r="A57" s="542">
        <v>31</v>
      </c>
      <c r="B57" s="548"/>
      <c r="C57" s="544"/>
      <c r="D57" s="547">
        <f>+'Ekamut-caxs'!D64</f>
        <v>0</v>
      </c>
      <c r="E57" s="544">
        <f t="shared" si="4"/>
        <v>0</v>
      </c>
      <c r="F57" s="547"/>
      <c r="G57" s="72" t="s">
        <v>205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</row>
    <row r="58" spans="1:18" s="74" customFormat="1" ht="27.75" customHeight="1">
      <c r="A58" s="542">
        <v>14</v>
      </c>
      <c r="B58" s="549" t="s">
        <v>27</v>
      </c>
      <c r="C58" s="544">
        <v>670.8</v>
      </c>
      <c r="D58" s="545">
        <f>+'Ekamut-caxs'!D65</f>
        <v>670.8</v>
      </c>
      <c r="E58" s="546">
        <f t="shared" si="2"/>
        <v>0</v>
      </c>
      <c r="F58" s="547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ht="19.5" customHeight="1">
      <c r="A59" s="550">
        <v>14.1</v>
      </c>
      <c r="B59" s="551" t="s">
        <v>81</v>
      </c>
      <c r="C59" s="552">
        <v>670.8</v>
      </c>
      <c r="D59" s="553">
        <f>+'Ekamut-caxs'!D66</f>
        <v>670.8</v>
      </c>
      <c r="E59" s="554">
        <f t="shared" si="2"/>
        <v>0</v>
      </c>
      <c r="F59" s="555"/>
      <c r="G59" s="195"/>
    </row>
    <row r="60" spans="1:18" s="74" customFormat="1" ht="21" hidden="1" customHeight="1">
      <c r="A60" s="77">
        <v>33</v>
      </c>
      <c r="B60" s="349" t="s">
        <v>82</v>
      </c>
      <c r="C60" s="346"/>
      <c r="D60" s="350">
        <f>+'Ekamut-caxs'!D67</f>
        <v>0</v>
      </c>
      <c r="E60" s="347">
        <f t="shared" si="2"/>
        <v>0</v>
      </c>
      <c r="F60" s="348"/>
      <c r="G60" s="72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</row>
    <row r="61" spans="1:18" s="74" customFormat="1" ht="21" hidden="1" customHeight="1">
      <c r="A61" s="77">
        <v>34</v>
      </c>
      <c r="B61" s="333" t="s">
        <v>70</v>
      </c>
      <c r="C61" s="346"/>
      <c r="D61" s="350">
        <f>+'Ekamut-caxs'!D68</f>
        <v>0</v>
      </c>
      <c r="E61" s="347">
        <f t="shared" si="2"/>
        <v>0</v>
      </c>
      <c r="F61" s="348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</row>
    <row r="62" spans="1:18" s="35" customFormat="1" ht="24.75" customHeight="1">
      <c r="A62" s="25"/>
      <c r="B62" s="75" t="s">
        <v>83</v>
      </c>
      <c r="C62" s="365">
        <f>C6-C21</f>
        <v>0</v>
      </c>
      <c r="D62" s="365">
        <f>D6-D21</f>
        <v>0</v>
      </c>
      <c r="E62" s="365">
        <f t="shared" si="0"/>
        <v>0</v>
      </c>
      <c r="F62" s="513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4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72" t="e">
        <f>+'Ekamut-caxs'!#REF!</f>
        <v>#REF!</v>
      </c>
      <c r="E64" s="572"/>
      <c r="F64" s="509"/>
      <c r="G64" s="26"/>
    </row>
    <row r="65" spans="1:7" ht="9.75" customHeight="1">
      <c r="B65" s="42"/>
      <c r="C65" s="39"/>
      <c r="D65" s="571" t="s">
        <v>5</v>
      </c>
      <c r="E65" s="571"/>
      <c r="F65" s="515"/>
      <c r="G65" s="26"/>
    </row>
    <row r="66" spans="1:7" ht="24.75" customHeight="1">
      <c r="B66" s="40" t="s">
        <v>6</v>
      </c>
      <c r="C66" s="41"/>
      <c r="D66" s="572" t="e">
        <f>+'Ekamut-caxs'!#REF!</f>
        <v>#REF!</v>
      </c>
      <c r="E66" s="572"/>
      <c r="F66" s="509"/>
      <c r="G66" s="26"/>
    </row>
    <row r="67" spans="1:7" ht="11.25" customHeight="1">
      <c r="B67" s="39"/>
      <c r="C67" s="39"/>
      <c r="D67" s="571" t="s">
        <v>5</v>
      </c>
      <c r="E67" s="571"/>
      <c r="F67" s="515"/>
      <c r="G67" s="26"/>
    </row>
    <row r="68" spans="1:7" s="19" customFormat="1">
      <c r="A68" s="24"/>
      <c r="B68" s="194" t="s">
        <v>1</v>
      </c>
      <c r="C68" s="39"/>
      <c r="D68" s="39"/>
      <c r="E68" s="39"/>
      <c r="F68" s="508"/>
      <c r="G68" s="26"/>
    </row>
    <row r="69" spans="1:7" s="19" customFormat="1">
      <c r="A69" s="138"/>
      <c r="B69" s="26"/>
      <c r="C69" s="26"/>
      <c r="D69" s="26"/>
      <c r="E69" s="26"/>
      <c r="F69" s="516"/>
      <c r="G69" s="26"/>
    </row>
    <row r="70" spans="1:7" s="19" customFormat="1">
      <c r="A70" s="138"/>
      <c r="B70" s="26"/>
      <c r="C70" s="26"/>
      <c r="D70" s="26"/>
      <c r="E70" s="26"/>
      <c r="F70" s="516"/>
      <c r="G70" s="26"/>
    </row>
    <row r="71" spans="1:7" s="19" customFormat="1">
      <c r="A71" s="138"/>
      <c r="B71" s="26"/>
      <c r="C71" s="26"/>
      <c r="D71" s="26"/>
      <c r="E71" s="26"/>
      <c r="F71" s="516"/>
      <c r="G71" s="26"/>
    </row>
    <row r="72" spans="1:7" s="19" customFormat="1">
      <c r="A72" s="138"/>
      <c r="B72" s="26"/>
      <c r="C72" s="26"/>
      <c r="D72" s="26"/>
      <c r="E72" s="26"/>
      <c r="F72" s="516"/>
      <c r="G72" s="26"/>
    </row>
    <row r="73" spans="1:7" s="19" customFormat="1">
      <c r="A73" s="138"/>
      <c r="B73" s="26"/>
      <c r="C73" s="26"/>
      <c r="D73" s="26"/>
      <c r="E73" s="26"/>
      <c r="F73" s="516"/>
    </row>
    <row r="74" spans="1:7" s="19" customFormat="1">
      <c r="A74" s="138"/>
      <c r="B74" s="26"/>
      <c r="C74" s="26"/>
      <c r="D74" s="26"/>
      <c r="E74" s="26"/>
      <c r="F74" s="516"/>
    </row>
    <row r="75" spans="1:7" s="19" customFormat="1">
      <c r="A75" s="138"/>
      <c r="B75" s="26"/>
      <c r="C75" s="26"/>
      <c r="D75" s="26"/>
      <c r="E75" s="26"/>
      <c r="F75" s="516"/>
    </row>
    <row r="76" spans="1:7" s="19" customFormat="1">
      <c r="A76" s="138"/>
      <c r="F76" s="23"/>
    </row>
    <row r="77" spans="1:7" s="19" customFormat="1">
      <c r="A77" s="138"/>
      <c r="F77" s="23"/>
    </row>
    <row r="78" spans="1:7" s="19" customFormat="1">
      <c r="A78" s="138"/>
      <c r="F78" s="23"/>
    </row>
    <row r="79" spans="1:7" s="19" customFormat="1">
      <c r="A79" s="138"/>
      <c r="F79" s="23"/>
    </row>
    <row r="80" spans="1:7" s="19" customFormat="1">
      <c r="A80" s="138"/>
      <c r="F80" s="23"/>
    </row>
    <row r="81" spans="1:6" s="19" customFormat="1">
      <c r="A81" s="138"/>
      <c r="F81" s="23"/>
    </row>
    <row r="82" spans="1:6" s="19" customFormat="1">
      <c r="A82" s="138"/>
      <c r="F82" s="23"/>
    </row>
    <row r="83" spans="1:6" s="19" customFormat="1">
      <c r="A83" s="138"/>
      <c r="F83" s="23"/>
    </row>
    <row r="84" spans="1:6" s="19" customFormat="1">
      <c r="A84" s="138"/>
      <c r="F84" s="23"/>
    </row>
    <row r="85" spans="1:6" s="19" customFormat="1">
      <c r="A85" s="138"/>
      <c r="F85" s="23"/>
    </row>
    <row r="86" spans="1:6" s="19" customFormat="1">
      <c r="A86" s="138"/>
      <c r="F86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17" zoomScaleSheetLayoutView="100" workbookViewId="0">
      <selection activeCell="F22" sqref="F22"/>
    </sheetView>
  </sheetViews>
  <sheetFormatPr defaultRowHeight="13.5"/>
  <cols>
    <col min="1" max="1" width="4.85546875" style="20" customWidth="1"/>
    <col min="2" max="2" width="57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1" customWidth="1"/>
    <col min="7" max="7" width="9.140625" style="152"/>
    <col min="8" max="13" width="9.140625" style="138"/>
    <col min="14" max="20" width="9.140625" style="146"/>
    <col min="21" max="16384" width="9.140625" style="20"/>
  </cols>
  <sheetData>
    <row r="1" spans="1:20" ht="23.25" customHeight="1">
      <c r="A1" s="570" t="s">
        <v>84</v>
      </c>
      <c r="B1" s="570"/>
      <c r="C1" s="570"/>
      <c r="D1" s="570"/>
      <c r="E1" s="570"/>
      <c r="F1" s="570"/>
    </row>
    <row r="2" spans="1:20" s="22" customFormat="1" ht="20.25">
      <c r="A2" s="565" t="str">
        <f>+'Ekamut-caxs'!A8:D8</f>
        <v xml:space="preserve">«Երևանի Աջափնյակի շախմատի դպրոց» ՀՈԱԿ-ի </v>
      </c>
      <c r="B2" s="565"/>
      <c r="C2" s="565"/>
      <c r="D2" s="565"/>
      <c r="E2" s="565"/>
      <c r="F2" s="565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42" customHeight="1">
      <c r="A3" s="573" t="s">
        <v>234</v>
      </c>
      <c r="B3" s="573"/>
      <c r="C3" s="573"/>
      <c r="D3" s="573"/>
      <c r="E3" s="573"/>
      <c r="F3" s="573"/>
      <c r="G3" s="153"/>
      <c r="H3" s="140"/>
      <c r="I3" s="140"/>
      <c r="J3" s="140"/>
      <c r="K3" s="140"/>
      <c r="L3" s="140"/>
    </row>
    <row r="4" spans="1:20" s="22" customFormat="1" ht="18" customHeight="1">
      <c r="A4" s="11"/>
      <c r="B4" s="11"/>
      <c r="F4" s="504" t="s">
        <v>46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29" customFormat="1" ht="87" customHeight="1">
      <c r="A5" s="111" t="s">
        <v>3</v>
      </c>
      <c r="B5" s="113" t="s">
        <v>33</v>
      </c>
      <c r="C5" s="298" t="s">
        <v>179</v>
      </c>
      <c r="D5" s="298" t="s">
        <v>180</v>
      </c>
      <c r="E5" s="112" t="s">
        <v>53</v>
      </c>
      <c r="F5" s="495" t="str">
        <f>+'[5]Ekamutneri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2" customFormat="1" ht="41.25" customHeight="1">
      <c r="A6" s="12" t="s">
        <v>7</v>
      </c>
      <c r="B6" s="13" t="s">
        <v>34</v>
      </c>
      <c r="C6" s="309">
        <v>113.3</v>
      </c>
      <c r="D6" s="309">
        <v>113.3</v>
      </c>
      <c r="E6" s="341">
        <f t="shared" ref="E6:E65" si="0">D6-C6</f>
        <v>0</v>
      </c>
      <c r="F6" s="505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2" customFormat="1" ht="38.25" customHeight="1">
      <c r="A7" s="12" t="s">
        <v>11</v>
      </c>
      <c r="B7" s="13" t="s">
        <v>85</v>
      </c>
      <c r="C7" s="341">
        <f>SUM(C8:C19)</f>
        <v>22813.1</v>
      </c>
      <c r="D7" s="341">
        <f>SUM(D8:D19)</f>
        <v>23104.5</v>
      </c>
      <c r="E7" s="341">
        <f>D7-C7</f>
        <v>291.40000000000146</v>
      </c>
      <c r="F7" s="505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4" customFormat="1" ht="16.5" customHeight="1">
      <c r="A8" s="77">
        <v>1</v>
      </c>
      <c r="B8" s="330" t="s">
        <v>119</v>
      </c>
      <c r="C8" s="331">
        <v>22809.1</v>
      </c>
      <c r="D8" s="332">
        <f>+'Dramakan hosqer'!C15</f>
        <v>23100.5</v>
      </c>
      <c r="E8" s="332">
        <f>D8-C8</f>
        <v>291.40000000000146</v>
      </c>
      <c r="F8" s="506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4" customFormat="1" ht="38.25" hidden="1" customHeight="1">
      <c r="A9" s="77">
        <v>2</v>
      </c>
      <c r="B9" s="404" t="s">
        <v>194</v>
      </c>
      <c r="C9" s="331"/>
      <c r="D9" s="332">
        <f>+'Dramakan hosqer'!C16</f>
        <v>0</v>
      </c>
      <c r="E9" s="332">
        <f>D9-C9</f>
        <v>0</v>
      </c>
      <c r="F9" s="506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4" customFormat="1" ht="17.25" hidden="1" customHeight="1">
      <c r="A10" s="77">
        <v>3</v>
      </c>
      <c r="B10" s="333" t="s">
        <v>8</v>
      </c>
      <c r="C10" s="331"/>
      <c r="D10" s="332">
        <f>+'Dramakan hosqer'!C17</f>
        <v>0</v>
      </c>
      <c r="E10" s="332">
        <f t="shared" si="0"/>
        <v>0</v>
      </c>
      <c r="F10" s="506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4" customFormat="1" ht="17.25" hidden="1" customHeight="1">
      <c r="A11" s="77">
        <v>4</v>
      </c>
      <c r="B11" s="334" t="s">
        <v>55</v>
      </c>
      <c r="C11" s="331"/>
      <c r="D11" s="332">
        <f>+'Dramakan hosqer'!C18</f>
        <v>0</v>
      </c>
      <c r="E11" s="332">
        <f t="shared" si="0"/>
        <v>0</v>
      </c>
      <c r="F11" s="506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4" customFormat="1" ht="17.25" hidden="1" customHeight="1">
      <c r="A12" s="77">
        <v>5</v>
      </c>
      <c r="B12" s="335" t="s">
        <v>65</v>
      </c>
      <c r="C12" s="331"/>
      <c r="D12" s="332">
        <f>+'Dramakan hosqer'!C19</f>
        <v>0</v>
      </c>
      <c r="E12" s="332">
        <f t="shared" si="0"/>
        <v>0</v>
      </c>
      <c r="F12" s="506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4" customFormat="1" ht="17.25" hidden="1" customHeight="1">
      <c r="A13" s="77">
        <v>6</v>
      </c>
      <c r="B13" s="197" t="s">
        <v>193</v>
      </c>
      <c r="C13" s="331"/>
      <c r="D13" s="332">
        <f>+'Dramakan hosqer'!C20</f>
        <v>0</v>
      </c>
      <c r="E13" s="332">
        <f t="shared" si="0"/>
        <v>0</v>
      </c>
      <c r="F13" s="506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4" customFormat="1" ht="17.25" customHeight="1">
      <c r="A14" s="542">
        <v>2</v>
      </c>
      <c r="B14" s="556" t="s">
        <v>9</v>
      </c>
      <c r="C14" s="562"/>
      <c r="D14" s="557">
        <f>+'Dramakan hosqer'!C21</f>
        <v>0</v>
      </c>
      <c r="E14" s="557">
        <f t="shared" si="0"/>
        <v>0</v>
      </c>
      <c r="F14" s="506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4" customFormat="1" ht="17.25" hidden="1" customHeight="1">
      <c r="A15" s="77">
        <v>8</v>
      </c>
      <c r="B15" s="330" t="s">
        <v>74</v>
      </c>
      <c r="C15" s="331"/>
      <c r="D15" s="332">
        <f>+'Dramakan hosqer'!C22</f>
        <v>0</v>
      </c>
      <c r="E15" s="332">
        <f t="shared" si="0"/>
        <v>0</v>
      </c>
      <c r="F15" s="506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4" customFormat="1" ht="17.25" hidden="1" customHeight="1">
      <c r="A16" s="77">
        <v>9</v>
      </c>
      <c r="B16" s="330" t="s">
        <v>35</v>
      </c>
      <c r="C16" s="331"/>
      <c r="D16" s="332">
        <f>+'Dramakan hosqer'!C23</f>
        <v>0</v>
      </c>
      <c r="E16" s="332">
        <f t="shared" si="0"/>
        <v>0</v>
      </c>
      <c r="F16" s="506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4" customFormat="1" ht="15.75" customHeight="1">
      <c r="A17" s="77">
        <v>3</v>
      </c>
      <c r="B17" s="330" t="s">
        <v>10</v>
      </c>
      <c r="C17" s="331">
        <v>4</v>
      </c>
      <c r="D17" s="332">
        <f>+'Dramakan hosqer'!C24</f>
        <v>4</v>
      </c>
      <c r="E17" s="332">
        <f>D17-C17</f>
        <v>0</v>
      </c>
      <c r="F17" s="506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4" customFormat="1" ht="17.25" hidden="1" customHeight="1">
      <c r="A18" s="77">
        <v>11</v>
      </c>
      <c r="B18" s="336"/>
      <c r="C18" s="331"/>
      <c r="D18" s="331"/>
      <c r="E18" s="331">
        <f>D18-C18</f>
        <v>0</v>
      </c>
      <c r="F18" s="506"/>
      <c r="G18" s="156"/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74" customFormat="1" ht="17.25" hidden="1" customHeight="1">
      <c r="A19" s="77">
        <v>12</v>
      </c>
      <c r="B19" s="336"/>
      <c r="C19" s="331"/>
      <c r="D19" s="331">
        <f>+'Dramakan hosqer'!C26</f>
        <v>0</v>
      </c>
      <c r="E19" s="331">
        <f>D19-C19</f>
        <v>0</v>
      </c>
      <c r="F19" s="506"/>
      <c r="G19" s="128" t="s">
        <v>206</v>
      </c>
      <c r="H19" s="142"/>
      <c r="I19" s="142"/>
      <c r="J19" s="142"/>
      <c r="K19" s="142"/>
      <c r="L19" s="142"/>
      <c r="M19" s="142"/>
      <c r="N19" s="149"/>
      <c r="O19" s="149"/>
      <c r="P19" s="149"/>
      <c r="Q19" s="149"/>
      <c r="R19" s="149"/>
      <c r="S19" s="149"/>
      <c r="T19" s="149"/>
    </row>
    <row r="20" spans="1:20" s="22" customFormat="1" ht="36" customHeight="1">
      <c r="A20" s="12" t="s">
        <v>36</v>
      </c>
      <c r="B20" s="13" t="s">
        <v>86</v>
      </c>
      <c r="C20" s="341">
        <f>+C21+C64+C77</f>
        <v>22883.1</v>
      </c>
      <c r="D20" s="341">
        <f>+D21+D64+D77</f>
        <v>23217.8</v>
      </c>
      <c r="E20" s="341">
        <f t="shared" si="0"/>
        <v>334.70000000000073</v>
      </c>
      <c r="F20" s="505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22" customFormat="1" ht="21" customHeight="1">
      <c r="A21" s="15" t="s">
        <v>58</v>
      </c>
      <c r="B21" s="13" t="s">
        <v>61</v>
      </c>
      <c r="C21" s="341">
        <f>SUM(C22,C25:C30,C34:C58,C62:C63)</f>
        <v>22813.1</v>
      </c>
      <c r="D21" s="341">
        <f>SUM(D22,D25:D30,D34:D58,D62:D63)</f>
        <v>23104.5</v>
      </c>
      <c r="E21" s="341">
        <f t="shared" si="0"/>
        <v>291.40000000000146</v>
      </c>
      <c r="F21" s="505"/>
      <c r="G21" s="154"/>
      <c r="H21" s="139"/>
      <c r="I21" s="139"/>
      <c r="J21" s="139"/>
      <c r="K21" s="139"/>
      <c r="L21" s="139"/>
      <c r="M21" s="139"/>
      <c r="N21" s="147"/>
      <c r="O21" s="147"/>
      <c r="P21" s="147"/>
      <c r="Q21" s="147"/>
      <c r="R21" s="147"/>
      <c r="S21" s="147"/>
      <c r="T21" s="147"/>
    </row>
    <row r="22" spans="1:20" s="74" customFormat="1" ht="17.25" customHeight="1">
      <c r="A22" s="77">
        <v>1</v>
      </c>
      <c r="B22" s="337" t="s">
        <v>12</v>
      </c>
      <c r="C22" s="331">
        <v>21712.5</v>
      </c>
      <c r="D22" s="332">
        <f>+'Dramakan hosqer'!C29</f>
        <v>22019.5</v>
      </c>
      <c r="E22" s="332">
        <f t="shared" si="0"/>
        <v>307</v>
      </c>
      <c r="F22" s="506"/>
      <c r="G22" s="156"/>
      <c r="H22" s="142"/>
      <c r="I22" s="142"/>
      <c r="J22" s="142"/>
      <c r="K22" s="142"/>
      <c r="L22" s="142"/>
      <c r="M22" s="142"/>
      <c r="N22" s="149"/>
      <c r="O22" s="149"/>
      <c r="P22" s="149"/>
      <c r="Q22" s="149"/>
      <c r="R22" s="149"/>
      <c r="S22" s="149"/>
      <c r="T22" s="149"/>
    </row>
    <row r="23" spans="1:20" ht="17.25" hidden="1" customHeight="1">
      <c r="A23" s="27">
        <v>1.1000000000000001</v>
      </c>
      <c r="B23" s="32" t="s">
        <v>120</v>
      </c>
      <c r="C23" s="310"/>
      <c r="D23" s="345">
        <f>+'Dramakan hosqer'!C30</f>
        <v>0</v>
      </c>
      <c r="E23" s="345">
        <f t="shared" si="0"/>
        <v>0</v>
      </c>
      <c r="F23" s="507"/>
    </row>
    <row r="24" spans="1:20" ht="18" hidden="1" customHeight="1">
      <c r="A24" s="27">
        <v>1.2</v>
      </c>
      <c r="B24" s="32" t="s">
        <v>13</v>
      </c>
      <c r="C24" s="310"/>
      <c r="D24" s="345">
        <f>+'Dramakan hosqer'!C31</f>
        <v>0</v>
      </c>
      <c r="E24" s="345">
        <f t="shared" si="0"/>
        <v>0</v>
      </c>
      <c r="F24" s="507"/>
    </row>
    <row r="25" spans="1:20" s="74" customFormat="1" ht="18" customHeight="1">
      <c r="A25" s="77">
        <v>2</v>
      </c>
      <c r="B25" s="333" t="s">
        <v>15</v>
      </c>
      <c r="C25" s="331">
        <v>320</v>
      </c>
      <c r="D25" s="332">
        <f>+'Dramakan hosqer'!C32</f>
        <v>320</v>
      </c>
      <c r="E25" s="332">
        <f t="shared" si="0"/>
        <v>0</v>
      </c>
      <c r="F25" s="506"/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4" customFormat="1" ht="18" customHeight="1">
      <c r="A26" s="77">
        <v>3</v>
      </c>
      <c r="B26" s="333" t="s">
        <v>14</v>
      </c>
      <c r="C26" s="331">
        <v>120</v>
      </c>
      <c r="D26" s="332">
        <f>+'Dramakan hosqer'!C33</f>
        <v>120</v>
      </c>
      <c r="E26" s="332">
        <f t="shared" si="0"/>
        <v>0</v>
      </c>
      <c r="F26" s="506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4" customFormat="1" ht="18" customHeight="1">
      <c r="A27" s="77">
        <v>4</v>
      </c>
      <c r="B27" s="333" t="s">
        <v>16</v>
      </c>
      <c r="C27" s="331">
        <v>36</v>
      </c>
      <c r="D27" s="332">
        <f>+'Dramakan hosqer'!C34</f>
        <v>36</v>
      </c>
      <c r="E27" s="332">
        <f t="shared" si="0"/>
        <v>0</v>
      </c>
      <c r="F27" s="506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4" customFormat="1" ht="18" customHeight="1">
      <c r="A28" s="77">
        <v>5</v>
      </c>
      <c r="B28" s="333" t="s">
        <v>17</v>
      </c>
      <c r="C28" s="331">
        <v>18</v>
      </c>
      <c r="D28" s="332">
        <f>+'Dramakan hosqer'!C35</f>
        <v>18</v>
      </c>
      <c r="E28" s="332">
        <f t="shared" si="0"/>
        <v>0</v>
      </c>
      <c r="F28" s="506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4" customFormat="1" ht="16.5" hidden="1" customHeight="1">
      <c r="A29" s="77">
        <v>6</v>
      </c>
      <c r="B29" s="333" t="s">
        <v>18</v>
      </c>
      <c r="C29" s="331"/>
      <c r="D29" s="332">
        <f>+'Dramakan hosqer'!C36</f>
        <v>0</v>
      </c>
      <c r="E29" s="332">
        <f t="shared" si="0"/>
        <v>0</v>
      </c>
      <c r="F29" s="506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4" customFormat="1" ht="17.25">
      <c r="A30" s="77">
        <v>6</v>
      </c>
      <c r="B30" s="333" t="s">
        <v>19</v>
      </c>
      <c r="C30" s="332">
        <f>SUM(C31:C33)</f>
        <v>118.6</v>
      </c>
      <c r="D30" s="332">
        <f>SUM(D31:D33)</f>
        <v>103</v>
      </c>
      <c r="E30" s="332">
        <f t="shared" si="0"/>
        <v>-15.599999999999994</v>
      </c>
      <c r="F30" s="506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>
      <c r="A31" s="27">
        <v>6.1</v>
      </c>
      <c r="B31" s="32" t="s">
        <v>20</v>
      </c>
      <c r="C31" s="310">
        <v>57.6</v>
      </c>
      <c r="D31" s="345">
        <f>+'Dramakan hosqer'!C38</f>
        <v>31.3</v>
      </c>
      <c r="E31" s="345">
        <f t="shared" si="0"/>
        <v>-26.3</v>
      </c>
      <c r="F31" s="507"/>
    </row>
    <row r="32" spans="1:20" s="35" customFormat="1" ht="18" customHeight="1">
      <c r="A32" s="27">
        <v>6.2</v>
      </c>
      <c r="B32" s="32" t="s">
        <v>21</v>
      </c>
      <c r="C32" s="310">
        <v>1</v>
      </c>
      <c r="D32" s="345">
        <f>+'Dramakan hosqer'!C39</f>
        <v>0.6</v>
      </c>
      <c r="E32" s="345">
        <f t="shared" si="0"/>
        <v>-0.4</v>
      </c>
      <c r="F32" s="507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8" customHeight="1">
      <c r="A33" s="27">
        <v>6.3</v>
      </c>
      <c r="B33" s="32" t="s">
        <v>22</v>
      </c>
      <c r="C33" s="310">
        <v>60</v>
      </c>
      <c r="D33" s="345">
        <f>+'Dramakan hosqer'!C40</f>
        <v>71.099999999999994</v>
      </c>
      <c r="E33" s="345">
        <f t="shared" si="0"/>
        <v>11.099999999999994</v>
      </c>
      <c r="F33" s="507"/>
      <c r="I33" s="160"/>
    </row>
    <row r="34" spans="1:20" s="74" customFormat="1" ht="18" hidden="1" customHeight="1">
      <c r="A34" s="77">
        <v>8</v>
      </c>
      <c r="B34" s="333" t="s">
        <v>23</v>
      </c>
      <c r="C34" s="331"/>
      <c r="D34" s="332">
        <f>+'Dramakan hosqer'!C41</f>
        <v>0</v>
      </c>
      <c r="E34" s="332">
        <f t="shared" si="0"/>
        <v>0</v>
      </c>
      <c r="F34" s="506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4" customFormat="1" ht="18" customHeight="1">
      <c r="A35" s="77">
        <v>7</v>
      </c>
      <c r="B35" s="333" t="s">
        <v>31</v>
      </c>
      <c r="C35" s="331">
        <v>130</v>
      </c>
      <c r="D35" s="332">
        <f>+'Dramakan hosqer'!C42</f>
        <v>130</v>
      </c>
      <c r="E35" s="332">
        <f t="shared" si="0"/>
        <v>0</v>
      </c>
      <c r="F35" s="506"/>
      <c r="G35" s="54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4" customFormat="1" ht="16.5" customHeight="1">
      <c r="A36" s="77">
        <v>8</v>
      </c>
      <c r="B36" s="333" t="s">
        <v>24</v>
      </c>
      <c r="C36" s="331">
        <v>100</v>
      </c>
      <c r="D36" s="332">
        <f>+'Dramakan hosqer'!C43</f>
        <v>100</v>
      </c>
      <c r="E36" s="332">
        <f t="shared" si="0"/>
        <v>0</v>
      </c>
      <c r="F36" s="506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4" customFormat="1" ht="21" hidden="1" customHeight="1">
      <c r="A37" s="77">
        <v>11</v>
      </c>
      <c r="B37" s="338" t="s">
        <v>77</v>
      </c>
      <c r="C37" s="331"/>
      <c r="D37" s="332">
        <f>+'Dramakan hosqer'!C44</f>
        <v>0</v>
      </c>
      <c r="E37" s="332">
        <f t="shared" si="0"/>
        <v>0</v>
      </c>
      <c r="F37" s="506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4" customFormat="1" ht="18" hidden="1" customHeight="1">
      <c r="A38" s="77">
        <v>12</v>
      </c>
      <c r="B38" s="333" t="s">
        <v>50</v>
      </c>
      <c r="C38" s="331"/>
      <c r="D38" s="332">
        <f>+'Dramakan hosqer'!C45</f>
        <v>0</v>
      </c>
      <c r="E38" s="332">
        <f t="shared" si="0"/>
        <v>0</v>
      </c>
      <c r="F38" s="506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4" customFormat="1" ht="18" hidden="1" customHeight="1">
      <c r="A39" s="77">
        <v>13</v>
      </c>
      <c r="B39" s="333" t="s">
        <v>121</v>
      </c>
      <c r="C39" s="331"/>
      <c r="D39" s="332">
        <f>+'Dramakan hosqer'!C46</f>
        <v>0</v>
      </c>
      <c r="E39" s="332">
        <f t="shared" si="0"/>
        <v>0</v>
      </c>
      <c r="F39" s="506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4" customFormat="1" ht="18" hidden="1" customHeight="1">
      <c r="A40" s="77">
        <v>14</v>
      </c>
      <c r="B40" s="333" t="s">
        <v>122</v>
      </c>
      <c r="C40" s="331"/>
      <c r="D40" s="332">
        <f>+'Dramakan hosqer'!C47</f>
        <v>0</v>
      </c>
      <c r="E40" s="332">
        <f t="shared" si="0"/>
        <v>0</v>
      </c>
      <c r="F40" s="506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4" customFormat="1" ht="15.75" customHeight="1">
      <c r="A41" s="77">
        <v>9</v>
      </c>
      <c r="B41" s="333" t="s">
        <v>25</v>
      </c>
      <c r="C41" s="331">
        <v>90</v>
      </c>
      <c r="D41" s="332">
        <f>+'Dramakan hosqer'!C48</f>
        <v>90</v>
      </c>
      <c r="E41" s="332">
        <f t="shared" si="0"/>
        <v>0</v>
      </c>
      <c r="F41" s="506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4" customFormat="1" ht="0.75" hidden="1" customHeight="1">
      <c r="A42" s="77">
        <v>16</v>
      </c>
      <c r="B42" s="333" t="s">
        <v>26</v>
      </c>
      <c r="C42" s="331"/>
      <c r="D42" s="332">
        <f>+'Dramakan hosqer'!C49</f>
        <v>0</v>
      </c>
      <c r="E42" s="332">
        <f t="shared" si="0"/>
        <v>0</v>
      </c>
      <c r="F42" s="506"/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4" customFormat="1" ht="18" hidden="1" customHeight="1">
      <c r="A43" s="77">
        <v>17</v>
      </c>
      <c r="B43" s="333" t="s">
        <v>69</v>
      </c>
      <c r="C43" s="331"/>
      <c r="D43" s="332">
        <f>+'Dramakan hosqer'!C50</f>
        <v>0</v>
      </c>
      <c r="E43" s="332">
        <f t="shared" si="0"/>
        <v>0</v>
      </c>
      <c r="F43" s="506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4" customFormat="1" ht="18" hidden="1" customHeight="1">
      <c r="A44" s="77">
        <v>18</v>
      </c>
      <c r="B44" s="349" t="s">
        <v>56</v>
      </c>
      <c r="C44" s="331"/>
      <c r="D44" s="332">
        <f>+'Dramakan hosqer'!C51</f>
        <v>0</v>
      </c>
      <c r="E44" s="332">
        <f t="shared" si="0"/>
        <v>0</v>
      </c>
      <c r="F44" s="506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4" customFormat="1" ht="18" hidden="1" customHeight="1">
      <c r="A45" s="77">
        <v>19</v>
      </c>
      <c r="B45" s="349" t="s">
        <v>47</v>
      </c>
      <c r="C45" s="331"/>
      <c r="D45" s="332">
        <f>+'Dramakan hosqer'!C52</f>
        <v>0</v>
      </c>
      <c r="E45" s="332">
        <f t="shared" si="0"/>
        <v>0</v>
      </c>
      <c r="F45" s="506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4" customFormat="1" ht="38.25" customHeight="1">
      <c r="A46" s="77">
        <v>10</v>
      </c>
      <c r="B46" s="349" t="s">
        <v>78</v>
      </c>
      <c r="C46" s="331">
        <v>20</v>
      </c>
      <c r="D46" s="332">
        <f>+'Dramakan hosqer'!C53</f>
        <v>20</v>
      </c>
      <c r="E46" s="332">
        <f t="shared" si="0"/>
        <v>0</v>
      </c>
      <c r="F46" s="506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4" customFormat="1" ht="36.75" customHeight="1">
      <c r="A47" s="77">
        <v>11</v>
      </c>
      <c r="B47" s="349" t="s">
        <v>79</v>
      </c>
      <c r="C47" s="331">
        <v>95</v>
      </c>
      <c r="D47" s="332">
        <f>+'Dramakan hosqer'!C54</f>
        <v>95</v>
      </c>
      <c r="E47" s="332">
        <f t="shared" si="0"/>
        <v>0</v>
      </c>
      <c r="F47" s="506"/>
      <c r="G47" s="54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4" customFormat="1" ht="15.75" customHeight="1">
      <c r="A48" s="77">
        <v>12</v>
      </c>
      <c r="B48" s="333" t="s">
        <v>48</v>
      </c>
      <c r="C48" s="331">
        <v>3</v>
      </c>
      <c r="D48" s="332">
        <f>+'Dramakan hosqer'!C55</f>
        <v>3</v>
      </c>
      <c r="E48" s="332">
        <f t="shared" si="0"/>
        <v>0</v>
      </c>
      <c r="F48" s="506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4" customFormat="1" ht="0.75" hidden="1" customHeight="1">
      <c r="A49" s="77">
        <v>23</v>
      </c>
      <c r="B49" s="333" t="s">
        <v>123</v>
      </c>
      <c r="C49" s="331"/>
      <c r="D49" s="332">
        <f>+'Dramakan hosqer'!C56</f>
        <v>0</v>
      </c>
      <c r="E49" s="332">
        <f t="shared" si="0"/>
        <v>0</v>
      </c>
      <c r="F49" s="506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4" customFormat="1" ht="18" hidden="1" customHeight="1">
      <c r="A50" s="77">
        <v>24</v>
      </c>
      <c r="B50" s="333" t="s">
        <v>49</v>
      </c>
      <c r="C50" s="331"/>
      <c r="D50" s="332">
        <f>+'Dramakan hosqer'!C57</f>
        <v>0</v>
      </c>
      <c r="E50" s="332">
        <f t="shared" si="0"/>
        <v>0</v>
      </c>
      <c r="F50" s="506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4" customFormat="1" ht="18" hidden="1" customHeight="1">
      <c r="A51" s="77">
        <v>25</v>
      </c>
      <c r="B51" s="333" t="s">
        <v>66</v>
      </c>
      <c r="C51" s="331"/>
      <c r="D51" s="332">
        <f>+'Dramakan hosqer'!C58</f>
        <v>0</v>
      </c>
      <c r="E51" s="332">
        <f t="shared" si="0"/>
        <v>0</v>
      </c>
      <c r="F51" s="506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4" customFormat="1" ht="18" hidden="1" customHeight="1">
      <c r="A52" s="77">
        <v>26</v>
      </c>
      <c r="B52" s="351" t="s">
        <v>201</v>
      </c>
      <c r="C52" s="331"/>
      <c r="D52" s="332">
        <f>+'Dramakan hosqer'!C59</f>
        <v>0</v>
      </c>
      <c r="E52" s="332">
        <f t="shared" ref="E52:E53" si="1">D52-C52</f>
        <v>0</v>
      </c>
      <c r="F52" s="506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4" customFormat="1" ht="18" hidden="1" customHeight="1">
      <c r="A53" s="77">
        <v>27</v>
      </c>
      <c r="B53" s="351" t="s">
        <v>202</v>
      </c>
      <c r="C53" s="331"/>
      <c r="D53" s="332">
        <f>+'Dramakan hosqer'!C60</f>
        <v>0</v>
      </c>
      <c r="E53" s="332">
        <f t="shared" si="1"/>
        <v>0</v>
      </c>
      <c r="F53" s="506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4" customFormat="1" ht="2.25" hidden="1" customHeight="1">
      <c r="A54" s="77">
        <v>28</v>
      </c>
      <c r="B54" s="333" t="s">
        <v>80</v>
      </c>
      <c r="C54" s="331"/>
      <c r="D54" s="332">
        <f>+'Dramakan hosqer'!C61</f>
        <v>0</v>
      </c>
      <c r="E54" s="332">
        <f t="shared" si="0"/>
        <v>0</v>
      </c>
      <c r="F54" s="506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4" customFormat="1" ht="16.5" customHeight="1">
      <c r="A55" s="77">
        <v>13</v>
      </c>
      <c r="B55" s="333" t="s">
        <v>136</v>
      </c>
      <c r="C55" s="331">
        <v>50</v>
      </c>
      <c r="D55" s="332">
        <f>+'Dramakan hosqer'!C62</f>
        <v>50</v>
      </c>
      <c r="E55" s="332">
        <f t="shared" si="0"/>
        <v>0</v>
      </c>
      <c r="F55" s="506"/>
      <c r="G55" s="156"/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4" customFormat="1" ht="18" hidden="1" customHeight="1">
      <c r="A56" s="77">
        <v>30</v>
      </c>
      <c r="B56" s="336">
        <f>+'Dramakan hosqer'!B63</f>
        <v>0</v>
      </c>
      <c r="C56" s="331"/>
      <c r="D56" s="331">
        <f>+'Dramakan hosqer'!C63</f>
        <v>0</v>
      </c>
      <c r="E56" s="331">
        <f>D56-C56</f>
        <v>0</v>
      </c>
      <c r="F56" s="506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74" customFormat="1" ht="18" hidden="1" customHeight="1">
      <c r="A57" s="77">
        <v>31</v>
      </c>
      <c r="B57" s="336">
        <f>+'Dramakan hosqer'!B64</f>
        <v>0</v>
      </c>
      <c r="C57" s="331"/>
      <c r="D57" s="331">
        <f>+'Dramakan hosqer'!C64</f>
        <v>0</v>
      </c>
      <c r="E57" s="331">
        <f>D57-C57</f>
        <v>0</v>
      </c>
      <c r="F57" s="506"/>
      <c r="G57" s="128" t="s">
        <v>205</v>
      </c>
      <c r="H57" s="142"/>
      <c r="I57" s="142"/>
      <c r="J57" s="142"/>
      <c r="K57" s="142"/>
      <c r="L57" s="142"/>
      <c r="M57" s="142"/>
      <c r="N57" s="149"/>
      <c r="O57" s="149"/>
      <c r="P57" s="149"/>
      <c r="Q57" s="149"/>
      <c r="R57" s="149"/>
      <c r="S57" s="149"/>
      <c r="T57" s="149"/>
    </row>
    <row r="58" spans="1:20" s="74" customFormat="1" ht="36.75" hidden="1" customHeight="1">
      <c r="A58" s="77">
        <v>32</v>
      </c>
      <c r="B58" s="339" t="s">
        <v>37</v>
      </c>
      <c r="C58" s="332">
        <f>SUM(C59:C61)</f>
        <v>0</v>
      </c>
      <c r="D58" s="332">
        <f>SUM(D59:D61)</f>
        <v>0</v>
      </c>
      <c r="E58" s="331">
        <f>D58-C58</f>
        <v>0</v>
      </c>
      <c r="F58" s="506"/>
      <c r="G58" s="156"/>
      <c r="H58" s="142"/>
      <c r="I58" s="142"/>
      <c r="J58" s="142"/>
      <c r="K58" s="142"/>
      <c r="L58" s="142"/>
      <c r="M58" s="142"/>
      <c r="N58" s="149"/>
      <c r="O58" s="149"/>
      <c r="P58" s="149"/>
      <c r="Q58" s="149"/>
      <c r="R58" s="149"/>
      <c r="S58" s="149"/>
      <c r="T58" s="149"/>
    </row>
    <row r="59" spans="1:20" s="193" customFormat="1" ht="18" hidden="1" customHeight="1">
      <c r="A59" s="14">
        <v>32.1</v>
      </c>
      <c r="B59" s="205" t="s">
        <v>38</v>
      </c>
      <c r="C59" s="310"/>
      <c r="D59" s="345">
        <f>+'Dramakan hosqer'!C66</f>
        <v>0</v>
      </c>
      <c r="E59" s="310">
        <f>D59-C59</f>
        <v>0</v>
      </c>
      <c r="F59" s="507"/>
      <c r="G59" s="206"/>
      <c r="H59" s="207"/>
      <c r="I59" s="207"/>
      <c r="J59" s="207"/>
      <c r="K59" s="207"/>
      <c r="L59" s="207"/>
      <c r="M59" s="207"/>
      <c r="N59" s="208"/>
      <c r="O59" s="208"/>
      <c r="P59" s="208"/>
      <c r="Q59" s="208"/>
      <c r="R59" s="208"/>
      <c r="S59" s="208"/>
      <c r="T59" s="208"/>
    </row>
    <row r="60" spans="1:20" s="193" customFormat="1" ht="18.75" hidden="1" customHeight="1">
      <c r="A60" s="14">
        <v>32.200000000000003</v>
      </c>
      <c r="B60" s="205" t="s">
        <v>51</v>
      </c>
      <c r="C60" s="310"/>
      <c r="D60" s="345">
        <f>+'Dramakan hosqer'!C67</f>
        <v>0</v>
      </c>
      <c r="E60" s="345">
        <f t="shared" si="0"/>
        <v>0</v>
      </c>
      <c r="F60" s="507"/>
      <c r="G60" s="209"/>
      <c r="H60" s="207"/>
      <c r="I60" s="207"/>
      <c r="J60" s="207"/>
      <c r="K60" s="207"/>
      <c r="L60" s="207"/>
      <c r="M60" s="207"/>
      <c r="N60" s="208"/>
      <c r="O60" s="208"/>
      <c r="P60" s="208"/>
      <c r="Q60" s="208"/>
      <c r="R60" s="208"/>
      <c r="S60" s="208"/>
      <c r="T60" s="208"/>
    </row>
    <row r="61" spans="1:20" s="193" customFormat="1" ht="15.75" hidden="1" customHeight="1">
      <c r="A61" s="14">
        <v>32.299999999999997</v>
      </c>
      <c r="B61" s="210" t="s">
        <v>87</v>
      </c>
      <c r="C61" s="310"/>
      <c r="D61" s="345">
        <f>+'Dramakan hosqer'!C68</f>
        <v>0</v>
      </c>
      <c r="E61" s="345">
        <f t="shared" si="0"/>
        <v>0</v>
      </c>
      <c r="F61" s="507"/>
      <c r="G61" s="209"/>
      <c r="H61" s="207"/>
      <c r="I61" s="207"/>
      <c r="J61" s="207"/>
      <c r="K61" s="207"/>
      <c r="L61" s="207"/>
      <c r="M61" s="207"/>
      <c r="N61" s="208"/>
      <c r="O61" s="208"/>
      <c r="P61" s="208"/>
      <c r="Q61" s="208"/>
      <c r="R61" s="208"/>
      <c r="S61" s="208"/>
      <c r="T61" s="208"/>
    </row>
    <row r="62" spans="1:20" s="74" customFormat="1" ht="18" hidden="1" customHeight="1">
      <c r="A62" s="89">
        <v>33</v>
      </c>
      <c r="B62" s="339" t="s">
        <v>39</v>
      </c>
      <c r="C62" s="331"/>
      <c r="D62" s="332">
        <f>+'Dramakan hosqer'!C69</f>
        <v>0</v>
      </c>
      <c r="E62" s="332">
        <f t="shared" si="0"/>
        <v>0</v>
      </c>
      <c r="F62" s="506"/>
      <c r="G62" s="156"/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4" customFormat="1" ht="18" hidden="1" customHeight="1">
      <c r="A63" s="89">
        <v>34</v>
      </c>
      <c r="B63" s="340" t="s">
        <v>88</v>
      </c>
      <c r="C63" s="331"/>
      <c r="D63" s="332">
        <f>+'Dramakan hosqer'!C70</f>
        <v>0</v>
      </c>
      <c r="E63" s="332">
        <f t="shared" si="0"/>
        <v>0</v>
      </c>
      <c r="F63" s="506"/>
      <c r="G63" s="135" t="s">
        <v>223</v>
      </c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4" customFormat="1" ht="21.75" hidden="1" customHeight="1">
      <c r="A64" s="204" t="s">
        <v>59</v>
      </c>
      <c r="B64" s="13" t="s">
        <v>62</v>
      </c>
      <c r="C64" s="341">
        <f>+C65+C73</f>
        <v>0</v>
      </c>
      <c r="D64" s="341">
        <f>+D65+D73</f>
        <v>0</v>
      </c>
      <c r="E64" s="341">
        <f t="shared" si="0"/>
        <v>0</v>
      </c>
      <c r="F64" s="505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4" customFormat="1" ht="24" hidden="1" customHeight="1">
      <c r="A65" s="89">
        <v>1</v>
      </c>
      <c r="B65" s="342" t="s">
        <v>92</v>
      </c>
      <c r="C65" s="332">
        <f>SUM(C66:C72)</f>
        <v>0</v>
      </c>
      <c r="D65" s="332">
        <f>SUM(D66:D72)</f>
        <v>0</v>
      </c>
      <c r="E65" s="332">
        <f t="shared" si="0"/>
        <v>0</v>
      </c>
      <c r="F65" s="506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4" customFormat="1" ht="18" hidden="1" customHeight="1">
      <c r="A66" s="89">
        <v>1.1000000000000001</v>
      </c>
      <c r="B66" s="343" t="s">
        <v>89</v>
      </c>
      <c r="C66" s="331"/>
      <c r="D66" s="332">
        <f>+'Dramakan hosqer'!C73</f>
        <v>0</v>
      </c>
      <c r="E66" s="332">
        <f t="shared" ref="E66:E80" si="2">D66-C66</f>
        <v>0</v>
      </c>
      <c r="F66" s="506"/>
      <c r="G66" s="156"/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4" customFormat="1" ht="17.25" hidden="1" customHeight="1">
      <c r="A67" s="89">
        <v>1.2</v>
      </c>
      <c r="B67" s="343" t="s">
        <v>90</v>
      </c>
      <c r="C67" s="331"/>
      <c r="D67" s="332">
        <f>+'Dramakan hosqer'!C74</f>
        <v>0</v>
      </c>
      <c r="E67" s="332">
        <f>D67-C67</f>
        <v>0</v>
      </c>
      <c r="F67" s="506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4" customFormat="1" ht="18" hidden="1" customHeight="1">
      <c r="A68" s="89">
        <v>1.3</v>
      </c>
      <c r="B68" s="343" t="s">
        <v>91</v>
      </c>
      <c r="C68" s="331"/>
      <c r="D68" s="332">
        <f>+'Dramakan hosqer'!C75</f>
        <v>0</v>
      </c>
      <c r="E68" s="332">
        <f t="shared" si="2"/>
        <v>0</v>
      </c>
      <c r="F68" s="506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74" customFormat="1" ht="18" hidden="1" customHeight="1">
      <c r="A69" s="89">
        <v>1.4</v>
      </c>
      <c r="B69" s="343" t="s">
        <v>203</v>
      </c>
      <c r="C69" s="331"/>
      <c r="D69" s="332">
        <f>+'Dramakan hosqer'!C76</f>
        <v>0</v>
      </c>
      <c r="E69" s="332">
        <f t="shared" ref="E69" si="3">D69-C69</f>
        <v>0</v>
      </c>
      <c r="F69" s="506"/>
      <c r="G69" s="156"/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74" customFormat="1" ht="18" hidden="1" customHeight="1">
      <c r="A70" s="89">
        <v>1.5</v>
      </c>
      <c r="B70" s="343" t="s">
        <v>67</v>
      </c>
      <c r="C70" s="331"/>
      <c r="D70" s="332">
        <f>+'Dramakan hosqer'!C77</f>
        <v>0</v>
      </c>
      <c r="E70" s="332">
        <f t="shared" si="2"/>
        <v>0</v>
      </c>
      <c r="F70" s="506"/>
      <c r="G70" s="156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74" customFormat="1" ht="18" hidden="1" customHeight="1">
      <c r="A71" s="89">
        <v>1.6</v>
      </c>
      <c r="B71" s="344" t="s">
        <v>68</v>
      </c>
      <c r="C71" s="331"/>
      <c r="D71" s="331">
        <f>+'Dramakan hosqer'!C78</f>
        <v>0</v>
      </c>
      <c r="E71" s="331">
        <f>D71-C71</f>
        <v>0</v>
      </c>
      <c r="F71" s="506"/>
      <c r="G71" s="156"/>
      <c r="H71" s="142"/>
      <c r="I71" s="142"/>
      <c r="J71" s="142"/>
      <c r="K71" s="142"/>
      <c r="L71" s="142"/>
      <c r="M71" s="142"/>
      <c r="N71" s="149"/>
      <c r="O71" s="149"/>
      <c r="P71" s="149"/>
      <c r="Q71" s="149"/>
      <c r="R71" s="149"/>
      <c r="S71" s="149"/>
      <c r="T71" s="149"/>
    </row>
    <row r="72" spans="1:20" s="90" customFormat="1" ht="18" hidden="1" customHeight="1">
      <c r="A72" s="89">
        <v>1.7</v>
      </c>
      <c r="B72" s="344">
        <f>+'Dramakan hosqer'!B79</f>
        <v>0</v>
      </c>
      <c r="C72" s="331"/>
      <c r="D72" s="331">
        <f>+'Dramakan hosqer'!C79</f>
        <v>0</v>
      </c>
      <c r="E72" s="331">
        <f t="shared" ref="E72" si="4">D72-C72</f>
        <v>0</v>
      </c>
      <c r="F72" s="506"/>
      <c r="G72" s="72" t="s">
        <v>204</v>
      </c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90" customFormat="1" ht="39.75" hidden="1" customHeight="1">
      <c r="A73" s="89">
        <v>2</v>
      </c>
      <c r="B73" s="343" t="s">
        <v>93</v>
      </c>
      <c r="C73" s="332">
        <f>SUM(C74:C76)</f>
        <v>0</v>
      </c>
      <c r="D73" s="332">
        <f>SUM(D74:D76)</f>
        <v>0</v>
      </c>
      <c r="E73" s="331">
        <f>D73-C73</f>
        <v>0</v>
      </c>
      <c r="F73" s="506"/>
      <c r="G73" s="128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116" customFormat="1" ht="18.75" hidden="1" customHeight="1">
      <c r="A74" s="89">
        <v>2.1</v>
      </c>
      <c r="B74" s="342" t="s">
        <v>64</v>
      </c>
      <c r="C74" s="331"/>
      <c r="D74" s="332">
        <f>+'Dramakan hosqer'!C81</f>
        <v>0</v>
      </c>
      <c r="E74" s="332">
        <f t="shared" si="2"/>
        <v>0</v>
      </c>
      <c r="F74" s="506"/>
      <c r="G74" s="217"/>
      <c r="H74" s="133"/>
      <c r="I74" s="124"/>
      <c r="J74" s="124"/>
      <c r="K74" s="124"/>
      <c r="L74" s="124"/>
      <c r="M74" s="124"/>
      <c r="N74" s="124"/>
      <c r="O74" s="115"/>
      <c r="P74" s="115"/>
      <c r="Q74" s="115"/>
    </row>
    <row r="75" spans="1:20" s="74" customFormat="1" ht="19.5" hidden="1" customHeight="1">
      <c r="A75" s="89">
        <v>2.2000000000000002</v>
      </c>
      <c r="B75" s="342" t="s">
        <v>63</v>
      </c>
      <c r="C75" s="331"/>
      <c r="D75" s="332">
        <f>+'Dramakan hosqer'!C82</f>
        <v>0</v>
      </c>
      <c r="E75" s="332">
        <f t="shared" si="2"/>
        <v>0</v>
      </c>
      <c r="F75" s="506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74" customFormat="1" ht="18" hidden="1" customHeight="1">
      <c r="A76" s="89">
        <v>2.2999999999999998</v>
      </c>
      <c r="B76" s="342" t="s">
        <v>52</v>
      </c>
      <c r="C76" s="331"/>
      <c r="D76" s="332">
        <f>+'Dramakan hosqer'!C83</f>
        <v>0</v>
      </c>
      <c r="E76" s="332">
        <f t="shared" si="2"/>
        <v>0</v>
      </c>
      <c r="F76" s="506"/>
      <c r="G76" s="156"/>
      <c r="H76" s="142"/>
      <c r="I76" s="142"/>
      <c r="J76" s="142"/>
      <c r="K76" s="142"/>
      <c r="L76" s="142"/>
      <c r="M76" s="142"/>
      <c r="N76" s="149"/>
      <c r="O76" s="149"/>
      <c r="P76" s="149"/>
      <c r="Q76" s="149"/>
      <c r="R76" s="149"/>
      <c r="S76" s="149"/>
      <c r="T76" s="149"/>
    </row>
    <row r="77" spans="1:20" s="74" customFormat="1" ht="38.25" customHeight="1">
      <c r="A77" s="204" t="s">
        <v>60</v>
      </c>
      <c r="B77" s="13" t="s">
        <v>133</v>
      </c>
      <c r="C77" s="341">
        <f>SUM(C78:C79)</f>
        <v>70</v>
      </c>
      <c r="D77" s="341">
        <f>SUM(D78:D79)</f>
        <v>113.3</v>
      </c>
      <c r="E77" s="341">
        <f t="shared" si="2"/>
        <v>43.3</v>
      </c>
      <c r="F77" s="505"/>
      <c r="G77" s="156"/>
      <c r="H77" s="142"/>
      <c r="I77" s="142"/>
      <c r="J77" s="142"/>
      <c r="K77" s="142"/>
      <c r="L77" s="142"/>
      <c r="M77" s="142"/>
      <c r="N77" s="149"/>
      <c r="O77" s="149"/>
      <c r="P77" s="149"/>
      <c r="Q77" s="149"/>
      <c r="R77" s="149"/>
      <c r="S77" s="149"/>
      <c r="T77" s="149"/>
    </row>
    <row r="78" spans="1:20" s="74" customFormat="1" ht="17.25" customHeight="1">
      <c r="A78" s="89">
        <v>1</v>
      </c>
      <c r="B78" s="337" t="str">
        <f>+'Dramakan hosqer'!B85</f>
        <v>Աշխատավարձի գծով</v>
      </c>
      <c r="C78" s="331">
        <v>70</v>
      </c>
      <c r="D78" s="331">
        <f>+'Dramakan hosqer'!C85</f>
        <v>113.3</v>
      </c>
      <c r="E78" s="331">
        <f>D78-C78</f>
        <v>43.3</v>
      </c>
      <c r="F78" s="506"/>
      <c r="G78" s="156"/>
      <c r="H78" s="142"/>
      <c r="I78" s="142"/>
      <c r="J78" s="142"/>
      <c r="K78" s="142"/>
      <c r="L78" s="142"/>
      <c r="M78" s="142"/>
      <c r="N78" s="149"/>
      <c r="O78" s="149"/>
      <c r="P78" s="149"/>
      <c r="Q78" s="149"/>
      <c r="R78" s="149"/>
      <c r="S78" s="149"/>
      <c r="T78" s="149"/>
    </row>
    <row r="79" spans="1:20" s="88" customFormat="1" ht="18" hidden="1" customHeight="1">
      <c r="A79" s="89">
        <v>2</v>
      </c>
      <c r="B79" s="337">
        <f>+'Dramakan hosqer'!B86</f>
        <v>0</v>
      </c>
      <c r="C79" s="331"/>
      <c r="D79" s="331">
        <f>+'Dramakan hosqer'!C86</f>
        <v>0</v>
      </c>
      <c r="E79" s="331">
        <f>D79-C79</f>
        <v>0</v>
      </c>
      <c r="F79" s="506"/>
      <c r="G79" s="128"/>
      <c r="H79" s="127"/>
      <c r="I79" s="127"/>
      <c r="J79" s="127"/>
      <c r="K79" s="127"/>
      <c r="L79" s="127"/>
      <c r="M79" s="127"/>
      <c r="N79" s="122"/>
      <c r="O79" s="122"/>
      <c r="P79" s="122"/>
      <c r="Q79" s="122"/>
      <c r="R79" s="122"/>
      <c r="S79" s="122"/>
      <c r="T79" s="122"/>
    </row>
    <row r="80" spans="1:20" s="43" customFormat="1" ht="43.5" customHeight="1">
      <c r="A80" s="12" t="s">
        <v>40</v>
      </c>
      <c r="B80" s="13" t="s">
        <v>41</v>
      </c>
      <c r="C80" s="341">
        <f>C6+C7-C20</f>
        <v>43.299999999999272</v>
      </c>
      <c r="D80" s="341">
        <f>D6+D7-D20</f>
        <v>0</v>
      </c>
      <c r="E80" s="341">
        <f t="shared" si="2"/>
        <v>-43.299999999999272</v>
      </c>
      <c r="F80" s="505"/>
      <c r="G80" s="159"/>
      <c r="H80" s="145"/>
      <c r="I80" s="145"/>
      <c r="J80" s="145"/>
      <c r="K80" s="145"/>
      <c r="L80" s="145"/>
      <c r="M80" s="145"/>
      <c r="N80" s="151"/>
      <c r="O80" s="151"/>
      <c r="P80" s="151"/>
      <c r="Q80" s="151"/>
      <c r="R80" s="151"/>
      <c r="S80" s="151"/>
      <c r="T80" s="151"/>
    </row>
    <row r="81" spans="1:20" s="22" customFormat="1" ht="46.5" customHeight="1">
      <c r="A81" s="39"/>
      <c r="B81" s="20"/>
      <c r="C81" s="39"/>
      <c r="D81" s="39"/>
      <c r="E81" s="39"/>
      <c r="F81" s="508"/>
      <c r="G81" s="154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2" customFormat="1" ht="25.5" customHeight="1">
      <c r="B82" s="18" t="s">
        <v>2</v>
      </c>
      <c r="C82" s="20"/>
      <c r="D82" s="575" t="e">
        <f>+'Ekamut-caxs'!#REF!</f>
        <v>#REF!</v>
      </c>
      <c r="E82" s="572"/>
      <c r="F82" s="509"/>
      <c r="G82" s="154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ht="13.5" customHeight="1">
      <c r="A83" s="22"/>
      <c r="B83" s="22" t="s">
        <v>4</v>
      </c>
      <c r="C83" s="22"/>
      <c r="D83" s="574" t="s">
        <v>97</v>
      </c>
      <c r="E83" s="574"/>
      <c r="F83" s="510"/>
    </row>
    <row r="84" spans="1:20" s="19" customFormat="1" ht="22.5" customHeight="1">
      <c r="A84" s="20"/>
      <c r="B84" s="43" t="s">
        <v>6</v>
      </c>
      <c r="C84" s="20"/>
      <c r="D84" s="572" t="e">
        <f>+'Ekamut-caxs'!#REF!</f>
        <v>#REF!</v>
      </c>
      <c r="E84" s="572"/>
      <c r="F84" s="509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19" customFormat="1" ht="12" customHeight="1">
      <c r="A85" s="20"/>
      <c r="B85" s="20"/>
      <c r="C85" s="20"/>
      <c r="D85" s="574" t="s">
        <v>97</v>
      </c>
      <c r="E85" s="574"/>
      <c r="F85" s="510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19" customFormat="1">
      <c r="A86" s="20"/>
      <c r="B86" s="194" t="s">
        <v>1</v>
      </c>
      <c r="C86" s="20"/>
      <c r="D86" s="20"/>
      <c r="E86" s="20"/>
      <c r="F86" s="511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19" customFormat="1">
      <c r="F87" s="23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19" customFormat="1">
      <c r="F88" s="23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19" customFormat="1">
      <c r="F89" s="23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19" customFormat="1">
      <c r="F90" s="23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19" customFormat="1">
      <c r="F91" s="23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19" customFormat="1">
      <c r="F92" s="23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19" customFormat="1">
      <c r="F93" s="23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19" customFormat="1">
      <c r="F94" s="23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19" customFormat="1">
      <c r="F95" s="23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19" customFormat="1">
      <c r="F96" s="23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19" customFormat="1">
      <c r="F97" s="23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19" customFormat="1">
      <c r="F98" s="23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19" customFormat="1">
      <c r="F99" s="23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19" customFormat="1">
      <c r="F100" s="23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19" customFormat="1">
      <c r="F101" s="23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19" customFormat="1">
      <c r="F102" s="23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19" customFormat="1">
      <c r="F103" s="23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19" customFormat="1">
      <c r="F104" s="23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19" customFormat="1">
      <c r="F105" s="23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19" customFormat="1">
      <c r="F106" s="23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19" customFormat="1">
      <c r="F107" s="23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19" customFormat="1">
      <c r="F108" s="23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19" customFormat="1">
      <c r="F109" s="23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19" customFormat="1">
      <c r="F110" s="23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19" customFormat="1">
      <c r="F111" s="23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19" customFormat="1">
      <c r="F112" s="23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19" customFormat="1">
      <c r="F113" s="23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19" customFormat="1">
      <c r="F114" s="23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  <row r="115" spans="6:20" s="19" customFormat="1">
      <c r="F115" s="23"/>
      <c r="G115" s="152"/>
      <c r="H115" s="138"/>
      <c r="I115" s="138"/>
      <c r="J115" s="138"/>
      <c r="K115" s="138"/>
      <c r="L115" s="138"/>
      <c r="M115" s="138"/>
      <c r="N115" s="146"/>
      <c r="O115" s="146"/>
      <c r="P115" s="146"/>
      <c r="Q115" s="146"/>
      <c r="R115" s="146"/>
      <c r="S115" s="146"/>
      <c r="T115" s="146"/>
    </row>
    <row r="116" spans="6:20" s="19" customFormat="1">
      <c r="F116" s="23"/>
      <c r="G116" s="152"/>
      <c r="H116" s="138"/>
      <c r="I116" s="138"/>
      <c r="J116" s="138"/>
      <c r="K116" s="138"/>
      <c r="L116" s="138"/>
      <c r="M116" s="138"/>
      <c r="N116" s="146"/>
      <c r="O116" s="146"/>
      <c r="P116" s="146"/>
      <c r="Q116" s="146"/>
      <c r="R116" s="146"/>
      <c r="S116" s="146"/>
      <c r="T116" s="146"/>
    </row>
    <row r="117" spans="6:20" s="19" customFormat="1">
      <c r="F117" s="23"/>
      <c r="G117" s="152"/>
      <c r="H117" s="138"/>
      <c r="I117" s="138"/>
      <c r="J117" s="138"/>
      <c r="K117" s="138"/>
      <c r="L117" s="138"/>
      <c r="M117" s="138"/>
      <c r="N117" s="146"/>
      <c r="O117" s="146"/>
      <c r="P117" s="146"/>
      <c r="Q117" s="146"/>
      <c r="R117" s="146"/>
      <c r="S117" s="146"/>
      <c r="T117" s="14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F22" sqref="F22"/>
    </sheetView>
  </sheetViews>
  <sheetFormatPr defaultRowHeight="13.5"/>
  <cols>
    <col min="1" max="1" width="4.85546875" style="16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8" customFormat="1" ht="22.5" customHeight="1">
      <c r="A1" s="582" t="s">
        <v>71</v>
      </c>
      <c r="B1" s="582"/>
      <c r="C1" s="582"/>
      <c r="D1" s="582"/>
      <c r="E1" s="582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2" spans="1:22" s="249" customFormat="1" ht="33" customHeight="1">
      <c r="A2" s="583" t="str">
        <f>+'Ekamut-caxs'!A8:D8</f>
        <v xml:space="preserve">«Երևանի Աջափնյակի շախմատի դպրոց» ՀՈԱԿ-ի </v>
      </c>
      <c r="B2" s="584"/>
      <c r="C2" s="584"/>
      <c r="D2" s="584"/>
      <c r="E2" s="58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9" customFormat="1" ht="24" customHeight="1">
      <c r="A3" s="585" t="s">
        <v>138</v>
      </c>
      <c r="B3" s="585"/>
      <c r="C3" s="585"/>
      <c r="D3" s="585"/>
      <c r="E3" s="58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3" customFormat="1" ht="16.5" customHeight="1">
      <c r="A4" s="586" t="s">
        <v>235</v>
      </c>
      <c r="B4" s="586"/>
      <c r="C4" s="586"/>
      <c r="D4" s="586"/>
      <c r="E4" s="586"/>
      <c r="F4" s="250"/>
      <c r="G4" s="251"/>
      <c r="H4" s="251"/>
      <c r="I4" s="251"/>
      <c r="J4" s="251"/>
      <c r="K4" s="251"/>
      <c r="L4" s="251"/>
      <c r="M4" s="252"/>
      <c r="N4" s="252"/>
      <c r="O4" s="252"/>
      <c r="P4" s="252"/>
      <c r="Q4" s="252"/>
      <c r="R4" s="252"/>
      <c r="S4" s="252"/>
      <c r="T4" s="252"/>
      <c r="U4" s="252"/>
      <c r="V4" s="252"/>
    </row>
    <row r="5" spans="1:22" ht="13.5" customHeight="1">
      <c r="A5" s="254"/>
      <c r="B5" s="255"/>
      <c r="C5" s="255"/>
      <c r="D5" s="256"/>
      <c r="E5" s="256" t="s">
        <v>129</v>
      </c>
    </row>
    <row r="6" spans="1:22" s="261" customFormat="1" ht="56.25" customHeight="1">
      <c r="A6" s="257" t="s">
        <v>3</v>
      </c>
      <c r="B6" s="258" t="s">
        <v>139</v>
      </c>
      <c r="C6" s="257" t="s">
        <v>140</v>
      </c>
      <c r="D6" s="257" t="s">
        <v>141</v>
      </c>
      <c r="E6" s="259" t="s">
        <v>142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</row>
    <row r="7" spans="1:22" s="162" customFormat="1" ht="21.75" customHeight="1">
      <c r="A7" s="577" t="s">
        <v>143</v>
      </c>
      <c r="B7" s="578"/>
      <c r="C7" s="578"/>
      <c r="D7" s="288"/>
      <c r="E7" s="28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2" customFormat="1" ht="21.75" customHeight="1">
      <c r="A8" s="262">
        <v>1</v>
      </c>
      <c r="B8" s="263" t="s">
        <v>144</v>
      </c>
      <c r="C8" s="262"/>
      <c r="D8" s="264">
        <f>SUM(D9:D29)</f>
        <v>0</v>
      </c>
      <c r="E8" s="26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6">
        <v>1.1000000000000001</v>
      </c>
      <c r="B9" s="267" t="s">
        <v>145</v>
      </c>
      <c r="C9" s="266" t="s">
        <v>146</v>
      </c>
      <c r="D9" s="31"/>
      <c r="E9" s="31"/>
    </row>
    <row r="10" spans="1:22" ht="27" customHeight="1">
      <c r="A10" s="266">
        <v>1.2</v>
      </c>
      <c r="B10" s="267" t="s">
        <v>147</v>
      </c>
      <c r="C10" s="266" t="s">
        <v>148</v>
      </c>
      <c r="D10" s="31"/>
      <c r="E10" s="31"/>
    </row>
    <row r="11" spans="1:22" ht="27" customHeight="1">
      <c r="A11" s="266">
        <v>1.3</v>
      </c>
      <c r="B11" s="267" t="s">
        <v>149</v>
      </c>
      <c r="C11" s="266" t="s">
        <v>150</v>
      </c>
      <c r="D11" s="31"/>
      <c r="E11" s="31"/>
    </row>
    <row r="12" spans="1:22" ht="27" customHeight="1">
      <c r="A12" s="266">
        <v>1.4</v>
      </c>
      <c r="B12" s="268" t="s">
        <v>151</v>
      </c>
      <c r="C12" s="269" t="s">
        <v>152</v>
      </c>
      <c r="D12" s="31"/>
      <c r="E12" s="31"/>
    </row>
    <row r="13" spans="1:22" ht="27" customHeight="1">
      <c r="A13" s="266">
        <v>1.5</v>
      </c>
      <c r="B13" s="268"/>
      <c r="C13" s="266" t="s">
        <v>153</v>
      </c>
      <c r="D13" s="31"/>
      <c r="E13" s="31"/>
    </row>
    <row r="14" spans="1:22" ht="18" customHeight="1">
      <c r="A14" s="266">
        <v>1.6</v>
      </c>
      <c r="B14" s="267" t="s">
        <v>208</v>
      </c>
      <c r="C14" s="266" t="s">
        <v>154</v>
      </c>
      <c r="D14" s="31"/>
      <c r="E14" s="31"/>
    </row>
    <row r="15" spans="1:22" ht="33.75" customHeight="1">
      <c r="A15" s="266">
        <v>1.7</v>
      </c>
      <c r="B15" s="268"/>
      <c r="C15" s="266" t="s">
        <v>176</v>
      </c>
      <c r="D15" s="31"/>
      <c r="E15" s="31"/>
    </row>
    <row r="16" spans="1:22" ht="22.5" customHeight="1">
      <c r="A16" s="266">
        <v>1.8</v>
      </c>
      <c r="B16" s="268"/>
      <c r="C16" s="270" t="s">
        <v>175</v>
      </c>
      <c r="D16" s="31"/>
      <c r="E16" s="31"/>
    </row>
    <row r="17" spans="1:22" ht="18" customHeight="1">
      <c r="A17" s="266">
        <v>1.9</v>
      </c>
      <c r="B17" s="268"/>
      <c r="C17" s="270"/>
      <c r="D17" s="31"/>
      <c r="E17" s="31"/>
    </row>
    <row r="18" spans="1:22" ht="18" customHeight="1">
      <c r="A18" s="271">
        <v>2</v>
      </c>
      <c r="B18" s="268"/>
      <c r="C18" s="270"/>
      <c r="D18" s="31"/>
      <c r="E18" s="31"/>
    </row>
    <row r="19" spans="1:22" ht="18" customHeight="1">
      <c r="A19" s="266">
        <v>2.1</v>
      </c>
      <c r="B19" s="268"/>
      <c r="C19" s="270"/>
      <c r="D19" s="31"/>
      <c r="E19" s="31"/>
    </row>
    <row r="20" spans="1:22" ht="18" customHeight="1">
      <c r="A20" s="266">
        <v>2.2000000000000002</v>
      </c>
      <c r="B20" s="268"/>
      <c r="C20" s="270"/>
      <c r="D20" s="31"/>
      <c r="E20" s="31"/>
    </row>
    <row r="21" spans="1:22" ht="18" customHeight="1">
      <c r="A21" s="266">
        <v>2.2999999999999998</v>
      </c>
      <c r="B21" s="268"/>
      <c r="C21" s="270"/>
      <c r="D21" s="31"/>
      <c r="E21" s="31"/>
    </row>
    <row r="22" spans="1:22" ht="27.75" customHeight="1">
      <c r="A22" s="266">
        <v>2.4</v>
      </c>
      <c r="B22" s="268"/>
      <c r="C22" s="270"/>
      <c r="D22" s="31"/>
      <c r="E22" s="31"/>
    </row>
    <row r="23" spans="1:22" ht="27.75" customHeight="1">
      <c r="A23" s="266">
        <v>2.5</v>
      </c>
      <c r="B23" s="268" t="s">
        <v>155</v>
      </c>
      <c r="C23" s="266" t="s">
        <v>38</v>
      </c>
      <c r="D23" s="31"/>
      <c r="E23" s="31"/>
    </row>
    <row r="24" spans="1:22" ht="27.75" customHeight="1">
      <c r="A24" s="266">
        <v>2.6</v>
      </c>
      <c r="B24" s="268" t="s">
        <v>155</v>
      </c>
      <c r="C24" s="266" t="s">
        <v>51</v>
      </c>
      <c r="D24" s="31"/>
      <c r="E24" s="31"/>
    </row>
    <row r="25" spans="1:22" ht="27.75" customHeight="1">
      <c r="A25" s="266">
        <v>2.7</v>
      </c>
      <c r="B25" s="268" t="s">
        <v>155</v>
      </c>
      <c r="C25" s="266" t="s">
        <v>156</v>
      </c>
      <c r="D25" s="31"/>
      <c r="E25" s="31"/>
    </row>
    <row r="26" spans="1:22" ht="27.75" customHeight="1">
      <c r="A26" s="266">
        <v>2.8</v>
      </c>
      <c r="B26" s="268" t="s">
        <v>155</v>
      </c>
      <c r="C26" s="266" t="s">
        <v>157</v>
      </c>
      <c r="D26" s="31"/>
      <c r="E26" s="31"/>
    </row>
    <row r="27" spans="1:22" ht="27" customHeight="1">
      <c r="A27" s="266">
        <v>2.9</v>
      </c>
      <c r="B27" s="267" t="s">
        <v>158</v>
      </c>
      <c r="C27" s="266" t="s">
        <v>159</v>
      </c>
      <c r="D27" s="31"/>
      <c r="E27" s="31"/>
    </row>
    <row r="28" spans="1:22" ht="26.25" customHeight="1">
      <c r="A28" s="272">
        <v>2.1</v>
      </c>
      <c r="B28" s="268" t="s">
        <v>160</v>
      </c>
      <c r="C28" s="266" t="s">
        <v>161</v>
      </c>
      <c r="D28" s="31"/>
      <c r="E28" s="31"/>
    </row>
    <row r="29" spans="1:22" ht="26.25" customHeight="1">
      <c r="A29" s="272">
        <v>2.11</v>
      </c>
      <c r="B29" s="268"/>
      <c r="C29" s="270" t="s">
        <v>162</v>
      </c>
      <c r="D29" s="31"/>
      <c r="E29" s="31"/>
    </row>
    <row r="30" spans="1:22" s="274" customFormat="1" ht="34.5" customHeight="1">
      <c r="A30" s="262">
        <v>2</v>
      </c>
      <c r="B30" s="273" t="s">
        <v>163</v>
      </c>
      <c r="C30" s="262"/>
      <c r="D30" s="264">
        <f>SUM(D31:D33)</f>
        <v>0</v>
      </c>
      <c r="E30" s="26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6">
        <v>2.1</v>
      </c>
      <c r="B31" s="268"/>
      <c r="C31" s="266" t="s">
        <v>164</v>
      </c>
      <c r="D31" s="31"/>
      <c r="E31" s="31"/>
    </row>
    <row r="32" spans="1:22" ht="21" customHeight="1">
      <c r="A32" s="266">
        <v>2.2000000000000002</v>
      </c>
      <c r="B32" s="268" t="s">
        <v>165</v>
      </c>
      <c r="C32" s="266" t="s">
        <v>166</v>
      </c>
      <c r="D32" s="31"/>
      <c r="E32" s="31"/>
    </row>
    <row r="33" spans="1:22" ht="26.25" customHeight="1">
      <c r="A33" s="266">
        <v>2.2999999999999998</v>
      </c>
      <c r="B33" s="268" t="s">
        <v>165</v>
      </c>
      <c r="C33" s="266" t="s">
        <v>167</v>
      </c>
      <c r="D33" s="31"/>
      <c r="E33" s="275"/>
    </row>
    <row r="34" spans="1:22" s="280" customFormat="1" ht="21.75" customHeight="1">
      <c r="A34" s="76"/>
      <c r="B34" s="276" t="s">
        <v>73</v>
      </c>
      <c r="C34" s="277"/>
      <c r="D34" s="278">
        <f>D8+D30</f>
        <v>0</v>
      </c>
      <c r="E34" s="279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</row>
    <row r="35" spans="1:22" s="249" customFormat="1" ht="33.75" customHeight="1">
      <c r="A35" s="577" t="s">
        <v>168</v>
      </c>
      <c r="B35" s="578"/>
      <c r="C35" s="578"/>
      <c r="D35" s="288"/>
      <c r="E35" s="28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6">
        <v>1.1000000000000001</v>
      </c>
      <c r="B36" s="267" t="s">
        <v>145</v>
      </c>
      <c r="C36" s="266" t="s">
        <v>146</v>
      </c>
      <c r="D36" s="373"/>
      <c r="E36" s="31"/>
    </row>
    <row r="37" spans="1:22" ht="21" customHeight="1">
      <c r="A37" s="266">
        <v>1.2</v>
      </c>
      <c r="B37" s="267" t="s">
        <v>147</v>
      </c>
      <c r="C37" s="266" t="s">
        <v>148</v>
      </c>
      <c r="D37" s="373"/>
      <c r="E37" s="31"/>
    </row>
    <row r="38" spans="1:22" ht="21" customHeight="1">
      <c r="A38" s="266">
        <v>1.3</v>
      </c>
      <c r="B38" s="267" t="s">
        <v>149</v>
      </c>
      <c r="C38" s="266" t="s">
        <v>150</v>
      </c>
      <c r="D38" s="31"/>
      <c r="E38" s="31"/>
    </row>
    <row r="39" spans="1:22" ht="21" customHeight="1">
      <c r="A39" s="266">
        <v>1.4</v>
      </c>
      <c r="B39" s="268" t="s">
        <v>151</v>
      </c>
      <c r="C39" s="269" t="s">
        <v>152</v>
      </c>
      <c r="D39" s="31"/>
      <c r="E39" s="31"/>
    </row>
    <row r="40" spans="1:22" ht="21" customHeight="1">
      <c r="A40" s="266">
        <v>1.5</v>
      </c>
      <c r="B40" s="268"/>
      <c r="C40" s="266" t="s">
        <v>153</v>
      </c>
      <c r="D40" s="31"/>
      <c r="E40" s="31"/>
    </row>
    <row r="41" spans="1:22" ht="20.25" customHeight="1">
      <c r="A41" s="266">
        <v>1.6</v>
      </c>
      <c r="B41" s="267" t="s">
        <v>208</v>
      </c>
      <c r="C41" s="266" t="s">
        <v>154</v>
      </c>
      <c r="D41" s="31"/>
      <c r="E41" s="31"/>
    </row>
    <row r="42" spans="1:22" ht="33.75" customHeight="1">
      <c r="A42" s="266">
        <v>1.7</v>
      </c>
      <c r="B42" s="268"/>
      <c r="C42" s="266" t="s">
        <v>176</v>
      </c>
      <c r="D42" s="31"/>
      <c r="E42" s="31"/>
    </row>
    <row r="43" spans="1:22" ht="23.25" customHeight="1">
      <c r="A43" s="266">
        <v>1.8</v>
      </c>
      <c r="B43" s="268"/>
      <c r="C43" s="270" t="s">
        <v>175</v>
      </c>
      <c r="D43" s="31"/>
      <c r="E43" s="31"/>
    </row>
    <row r="44" spans="1:22" ht="23.25" customHeight="1">
      <c r="A44" s="266">
        <v>1.9</v>
      </c>
      <c r="B44" s="268"/>
      <c r="C44" s="270"/>
      <c r="D44" s="31"/>
      <c r="E44" s="31"/>
    </row>
    <row r="45" spans="1:22" ht="23.25" customHeight="1">
      <c r="A45" s="271">
        <v>2</v>
      </c>
      <c r="B45" s="268"/>
      <c r="C45" s="270"/>
      <c r="D45" s="31"/>
      <c r="E45" s="31"/>
    </row>
    <row r="46" spans="1:22" ht="23.25" customHeight="1">
      <c r="A46" s="266">
        <v>2.1</v>
      </c>
      <c r="B46" s="268"/>
      <c r="C46" s="270"/>
      <c r="D46" s="31"/>
      <c r="E46" s="31"/>
    </row>
    <row r="47" spans="1:22" ht="21" customHeight="1">
      <c r="A47" s="266">
        <v>2.2000000000000002</v>
      </c>
      <c r="B47" s="268" t="s">
        <v>155</v>
      </c>
      <c r="C47" s="266" t="s">
        <v>38</v>
      </c>
      <c r="D47" s="31"/>
      <c r="E47" s="31"/>
    </row>
    <row r="48" spans="1:22" ht="21" customHeight="1">
      <c r="A48" s="266">
        <v>2.2999999999999998</v>
      </c>
      <c r="B48" s="268" t="s">
        <v>155</v>
      </c>
      <c r="C48" s="266" t="s">
        <v>51</v>
      </c>
      <c r="D48" s="31"/>
      <c r="E48" s="31"/>
    </row>
    <row r="49" spans="1:22" ht="21" customHeight="1">
      <c r="A49" s="266">
        <v>2.4</v>
      </c>
      <c r="B49" s="268" t="s">
        <v>155</v>
      </c>
      <c r="C49" s="266" t="s">
        <v>156</v>
      </c>
      <c r="D49" s="31"/>
      <c r="E49" s="31"/>
    </row>
    <row r="50" spans="1:22" ht="24" customHeight="1">
      <c r="A50" s="266">
        <v>2.5</v>
      </c>
      <c r="B50" s="268" t="s">
        <v>155</v>
      </c>
      <c r="C50" s="266" t="s">
        <v>157</v>
      </c>
      <c r="D50" s="31"/>
      <c r="E50" s="31"/>
    </row>
    <row r="51" spans="1:22" ht="24" customHeight="1">
      <c r="A51" s="266">
        <v>2.6</v>
      </c>
      <c r="B51" s="267" t="s">
        <v>158</v>
      </c>
      <c r="C51" s="266" t="s">
        <v>159</v>
      </c>
      <c r="D51" s="31"/>
      <c r="E51" s="31"/>
    </row>
    <row r="52" spans="1:22" ht="24" customHeight="1">
      <c r="A52" s="266">
        <v>2.7</v>
      </c>
      <c r="B52" s="268" t="s">
        <v>160</v>
      </c>
      <c r="C52" s="266" t="s">
        <v>161</v>
      </c>
      <c r="D52" s="31"/>
      <c r="E52" s="31"/>
    </row>
    <row r="53" spans="1:22" ht="24" customHeight="1">
      <c r="A53" s="266">
        <v>2.8</v>
      </c>
      <c r="B53" s="268"/>
      <c r="C53" s="270" t="s">
        <v>162</v>
      </c>
      <c r="D53" s="31"/>
      <c r="E53" s="31"/>
    </row>
    <row r="54" spans="1:22" s="255" customFormat="1" ht="33" customHeight="1">
      <c r="A54" s="266"/>
      <c r="B54" s="263" t="s">
        <v>169</v>
      </c>
      <c r="C54" s="30"/>
      <c r="D54" s="264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5" customFormat="1" ht="33" customHeight="1">
      <c r="A55" s="266">
        <v>1.1000000000000001</v>
      </c>
      <c r="B55" s="311"/>
      <c r="C55" s="312" t="s">
        <v>174</v>
      </c>
      <c r="D55" s="374"/>
      <c r="E55" s="31"/>
      <c r="F55" s="192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6">
        <v>1.2</v>
      </c>
      <c r="B56" s="281"/>
      <c r="C56" s="266" t="s">
        <v>164</v>
      </c>
      <c r="D56" s="31"/>
      <c r="E56" s="266"/>
    </row>
    <row r="57" spans="1:22" ht="24.75" customHeight="1">
      <c r="A57" s="266">
        <v>1.3</v>
      </c>
      <c r="B57" s="268" t="s">
        <v>160</v>
      </c>
      <c r="C57" s="266" t="s">
        <v>166</v>
      </c>
      <c r="D57" s="31"/>
      <c r="E57" s="31"/>
    </row>
    <row r="58" spans="1:22" ht="24.75" customHeight="1">
      <c r="A58" s="266">
        <v>1.4</v>
      </c>
      <c r="B58" s="268" t="s">
        <v>160</v>
      </c>
      <c r="C58" s="266" t="s">
        <v>167</v>
      </c>
      <c r="D58" s="31"/>
      <c r="E58" s="31"/>
    </row>
    <row r="59" spans="1:22" s="248" customFormat="1" ht="29.25" customHeight="1">
      <c r="A59" s="282"/>
      <c r="B59" s="276" t="s">
        <v>73</v>
      </c>
      <c r="C59" s="283"/>
      <c r="D59" s="284">
        <f>SUM(D36:D54)</f>
        <v>0</v>
      </c>
      <c r="E59" s="285"/>
      <c r="F59" s="523">
        <f>+D59-D54</f>
        <v>0</v>
      </c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</row>
    <row r="60" spans="1:22" ht="10.5" customHeight="1">
      <c r="A60" s="254"/>
      <c r="B60" s="255"/>
      <c r="C60" s="255"/>
    </row>
    <row r="61" spans="1:22" ht="39" customHeight="1">
      <c r="A61" s="254"/>
      <c r="B61" s="255"/>
      <c r="C61" s="286" t="s">
        <v>170</v>
      </c>
    </row>
    <row r="62" spans="1:22" ht="59.25" customHeight="1">
      <c r="A62" s="287">
        <v>1</v>
      </c>
      <c r="B62" s="288" t="s">
        <v>236</v>
      </c>
      <c r="C62" s="284">
        <f>+'Dramakan hosqer'!C13</f>
        <v>113.3</v>
      </c>
      <c r="D62" s="579" t="s">
        <v>171</v>
      </c>
      <c r="E62" s="580"/>
    </row>
    <row r="63" spans="1:22" ht="36.75" customHeight="1">
      <c r="A63" s="254"/>
      <c r="B63" s="255"/>
      <c r="C63" s="255"/>
    </row>
    <row r="64" spans="1:22" s="212" customFormat="1" ht="25.5" customHeight="1">
      <c r="A64" s="289"/>
      <c r="B64" s="247" t="s">
        <v>2</v>
      </c>
      <c r="C64" s="290"/>
      <c r="D64" s="581" t="e">
        <f>+'Ekamut-caxs'!#REF!</f>
        <v>#REF!</v>
      </c>
      <c r="E64" s="58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2" customFormat="1" ht="12.75" customHeight="1">
      <c r="A65" s="289"/>
      <c r="B65" s="274"/>
      <c r="C65" s="291"/>
      <c r="D65" s="576" t="s">
        <v>97</v>
      </c>
      <c r="E65" s="57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2" customFormat="1" ht="22.5" customHeight="1">
      <c r="A66" s="289"/>
      <c r="B66" s="247" t="s">
        <v>6</v>
      </c>
      <c r="C66" s="290"/>
      <c r="D66" s="581" t="e">
        <f>+'Ekamut-caxs'!#REF!</f>
        <v>#REF!</v>
      </c>
      <c r="E66" s="58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2" customFormat="1" ht="13.5" customHeight="1">
      <c r="A67" s="289"/>
      <c r="B67" s="292"/>
      <c r="C67" s="289" t="s">
        <v>1</v>
      </c>
      <c r="D67" s="576" t="s">
        <v>97</v>
      </c>
      <c r="E67" s="57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3"/>
      <c r="E68" s="213"/>
    </row>
    <row r="69" spans="1:22" ht="27" customHeight="1"/>
    <row r="73" spans="1:22" ht="33" customHeight="1"/>
    <row r="75" spans="1:22" s="293" customFormat="1" ht="36" customHeight="1"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</row>
    <row r="76" spans="1:22" ht="24" customHeight="1"/>
    <row r="77" spans="1:22" ht="0.75" hidden="1" customHeight="1"/>
    <row r="78" spans="1:22" s="212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1"/>
      <c r="B82" s="1"/>
      <c r="C82" s="1"/>
      <c r="D82" s="1"/>
      <c r="E82" s="213"/>
    </row>
    <row r="83" spans="1:5" s="19" customFormat="1" ht="24" customHeight="1">
      <c r="A83" s="161"/>
      <c r="B83" s="1"/>
      <c r="C83" s="1"/>
      <c r="D83" s="1"/>
      <c r="E83" s="213"/>
    </row>
    <row r="84" spans="1:5" s="19" customFormat="1">
      <c r="A84" s="161"/>
      <c r="B84" s="1"/>
      <c r="C84" s="1"/>
      <c r="D84" s="1"/>
      <c r="E84" s="213"/>
    </row>
    <row r="85" spans="1:5" s="19" customFormat="1" ht="24.75" customHeight="1">
      <c r="A85" s="16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80" zoomScaleSheetLayoutView="80" workbookViewId="0">
      <selection activeCell="F22" sqref="F22"/>
    </sheetView>
  </sheetViews>
  <sheetFormatPr defaultRowHeight="13.5"/>
  <cols>
    <col min="1" max="1" width="4.5703125" style="1" customWidth="1"/>
    <col min="2" max="2" width="28.7109375" style="1" customWidth="1"/>
    <col min="3" max="3" width="18.1406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4.140625" style="1" customWidth="1"/>
    <col min="10" max="10" width="15.42578125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90" t="s">
        <v>71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5" s="22" customFormat="1" ht="25.5" customHeight="1">
      <c r="A2" s="565" t="str">
        <f>+'Ekamut-caxs'!A8:D8</f>
        <v xml:space="preserve">«Երևանի Աջափնյակի շախմատի դպրոց» ՀՈԱԿ-ի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21"/>
      <c r="O2" s="21"/>
    </row>
    <row r="3" spans="1:15" ht="25.5" customHeight="1">
      <c r="A3" s="591" t="s">
        <v>237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5" ht="21" customHeight="1" thickBot="1">
      <c r="M4" s="178" t="s">
        <v>0</v>
      </c>
    </row>
    <row r="5" spans="1:15" ht="33.75" customHeight="1">
      <c r="A5" s="594" t="s">
        <v>134</v>
      </c>
      <c r="B5" s="596" t="s">
        <v>72</v>
      </c>
      <c r="C5" s="604" t="s">
        <v>221</v>
      </c>
      <c r="D5" s="598" t="s">
        <v>181</v>
      </c>
      <c r="E5" s="599"/>
      <c r="F5" s="599"/>
      <c r="G5" s="599"/>
      <c r="H5" s="599"/>
      <c r="I5" s="599"/>
      <c r="J5" s="599"/>
      <c r="K5" s="599"/>
      <c r="L5" s="600"/>
      <c r="M5" s="601" t="s">
        <v>137</v>
      </c>
    </row>
    <row r="6" spans="1:15" ht="78.75" customHeight="1">
      <c r="A6" s="595"/>
      <c r="B6" s="597"/>
      <c r="C6" s="605"/>
      <c r="D6" s="434" t="s">
        <v>209</v>
      </c>
      <c r="E6" s="432" t="s">
        <v>227</v>
      </c>
      <c r="F6" s="432" t="s">
        <v>228</v>
      </c>
      <c r="G6" s="432" t="s">
        <v>135</v>
      </c>
      <c r="H6" s="432" t="s">
        <v>184</v>
      </c>
      <c r="I6" s="432" t="s">
        <v>183</v>
      </c>
      <c r="J6" s="432" t="s">
        <v>120</v>
      </c>
      <c r="K6" s="375" t="s">
        <v>172</v>
      </c>
      <c r="L6" s="435" t="s">
        <v>182</v>
      </c>
      <c r="M6" s="602"/>
    </row>
    <row r="7" spans="1:15" ht="31.5" customHeight="1">
      <c r="A7" s="434">
        <v>1</v>
      </c>
      <c r="B7" s="451" t="s">
        <v>191</v>
      </c>
      <c r="C7" s="447">
        <v>18550.8</v>
      </c>
      <c r="D7" s="436">
        <v>3456.2</v>
      </c>
      <c r="E7" s="363"/>
      <c r="F7" s="363"/>
      <c r="G7" s="363">
        <v>125.8</v>
      </c>
      <c r="H7" s="363"/>
      <c r="I7" s="363"/>
      <c r="J7" s="363"/>
      <c r="K7" s="363"/>
      <c r="L7" s="437"/>
      <c r="M7" s="444">
        <f>ROUND(SUM(C7:L7),1)</f>
        <v>22132.799999999999</v>
      </c>
    </row>
    <row r="8" spans="1:15" ht="31.5" customHeight="1">
      <c r="A8" s="434">
        <v>1.1000000000000001</v>
      </c>
      <c r="B8" s="452" t="s">
        <v>120</v>
      </c>
      <c r="C8" s="450"/>
      <c r="D8" s="438" t="s">
        <v>178</v>
      </c>
      <c r="E8" s="393" t="s">
        <v>178</v>
      </c>
      <c r="F8" s="393" t="s">
        <v>178</v>
      </c>
      <c r="G8" s="393" t="s">
        <v>178</v>
      </c>
      <c r="H8" s="393" t="s">
        <v>178</v>
      </c>
      <c r="I8" s="393" t="s">
        <v>178</v>
      </c>
      <c r="J8" s="393" t="s">
        <v>178</v>
      </c>
      <c r="K8" s="393" t="s">
        <v>178</v>
      </c>
      <c r="L8" s="439" t="s">
        <v>178</v>
      </c>
      <c r="M8" s="445" t="s">
        <v>178</v>
      </c>
    </row>
    <row r="9" spans="1:15" ht="31.5" customHeight="1">
      <c r="A9" s="434">
        <v>1.2</v>
      </c>
      <c r="B9" s="452" t="s">
        <v>182</v>
      </c>
      <c r="C9" s="450"/>
      <c r="D9" s="438" t="s">
        <v>178</v>
      </c>
      <c r="E9" s="393" t="s">
        <v>178</v>
      </c>
      <c r="F9" s="393" t="s">
        <v>178</v>
      </c>
      <c r="G9" s="393" t="s">
        <v>178</v>
      </c>
      <c r="H9" s="393" t="s">
        <v>178</v>
      </c>
      <c r="I9" s="393" t="s">
        <v>178</v>
      </c>
      <c r="J9" s="393" t="s">
        <v>178</v>
      </c>
      <c r="K9" s="393" t="s">
        <v>178</v>
      </c>
      <c r="L9" s="439" t="s">
        <v>178</v>
      </c>
      <c r="M9" s="445" t="s">
        <v>178</v>
      </c>
    </row>
    <row r="10" spans="1:15" ht="33.75" customHeight="1">
      <c r="A10" s="434">
        <v>2</v>
      </c>
      <c r="B10" s="453" t="s">
        <v>94</v>
      </c>
      <c r="C10" s="448"/>
      <c r="D10" s="440"/>
      <c r="E10" s="393" t="s">
        <v>178</v>
      </c>
      <c r="F10" s="393" t="s">
        <v>178</v>
      </c>
      <c r="G10" s="393" t="s">
        <v>178</v>
      </c>
      <c r="H10" s="393" t="s">
        <v>178</v>
      </c>
      <c r="I10" s="393" t="s">
        <v>178</v>
      </c>
      <c r="J10" s="393" t="s">
        <v>178</v>
      </c>
      <c r="K10" s="393" t="s">
        <v>178</v>
      </c>
      <c r="L10" s="439" t="s">
        <v>178</v>
      </c>
      <c r="M10" s="444">
        <f>ROUND(SUM(C10:L10),1)</f>
        <v>0</v>
      </c>
    </row>
    <row r="11" spans="1:15" s="218" customFormat="1" ht="34.5" customHeight="1" thickBot="1">
      <c r="A11" s="454"/>
      <c r="B11" s="455" t="s">
        <v>73</v>
      </c>
      <c r="C11" s="449" t="s">
        <v>178</v>
      </c>
      <c r="D11" s="441" t="s">
        <v>178</v>
      </c>
      <c r="E11" s="442" t="s">
        <v>178</v>
      </c>
      <c r="F11" s="442" t="s">
        <v>178</v>
      </c>
      <c r="G11" s="442" t="s">
        <v>178</v>
      </c>
      <c r="H11" s="442" t="s">
        <v>178</v>
      </c>
      <c r="I11" s="442" t="s">
        <v>178</v>
      </c>
      <c r="J11" s="442" t="s">
        <v>178</v>
      </c>
      <c r="K11" s="442" t="s">
        <v>178</v>
      </c>
      <c r="L11" s="443" t="s">
        <v>178</v>
      </c>
      <c r="M11" s="446">
        <f>ROUND(SUM(M7:M10),1)</f>
        <v>22132.799999999999</v>
      </c>
    </row>
    <row r="12" spans="1:15" s="218" customFormat="1" ht="34.5" customHeight="1">
      <c r="A12" s="232"/>
      <c r="B12" s="315"/>
      <c r="C12" s="315"/>
      <c r="D12" s="316"/>
      <c r="E12" s="316"/>
      <c r="F12" s="316"/>
      <c r="G12" s="316"/>
      <c r="H12" s="234"/>
      <c r="I12" s="234"/>
      <c r="J12" s="319"/>
      <c r="K12" s="234"/>
      <c r="L12" s="316"/>
      <c r="M12" s="317"/>
    </row>
    <row r="13" spans="1:15" s="220" customFormat="1" ht="21" customHeight="1">
      <c r="B13" s="231"/>
      <c r="C13" s="231"/>
      <c r="D13" s="318"/>
      <c r="E13" s="318"/>
      <c r="F13" s="376"/>
      <c r="G13" s="296"/>
      <c r="H13" s="219"/>
      <c r="I13" s="219"/>
      <c r="J13" s="318"/>
      <c r="K13" s="603"/>
      <c r="L13" s="603"/>
      <c r="M13" s="360"/>
    </row>
    <row r="14" spans="1:15" s="232" customFormat="1" ht="69" customHeight="1">
      <c r="B14" s="587" t="s">
        <v>187</v>
      </c>
      <c r="C14" s="606"/>
      <c r="D14" s="588"/>
      <c r="E14" s="318"/>
      <c r="H14" s="318"/>
      <c r="I14" s="587" t="s">
        <v>186</v>
      </c>
      <c r="J14" s="588"/>
      <c r="K14" s="318"/>
      <c r="L14" s="318"/>
      <c r="M14" s="318"/>
    </row>
    <row r="15" spans="1:15" s="232" customFormat="1" ht="48" customHeight="1">
      <c r="B15" s="299" t="s">
        <v>173</v>
      </c>
      <c r="C15" s="499" t="s">
        <v>226</v>
      </c>
      <c r="D15" s="499" t="s">
        <v>225</v>
      </c>
      <c r="E15" s="377"/>
      <c r="H15" s="329"/>
      <c r="I15" s="299" t="s">
        <v>173</v>
      </c>
      <c r="J15" s="300" t="s">
        <v>185</v>
      </c>
      <c r="K15" s="377"/>
      <c r="L15" s="377"/>
      <c r="M15" s="329"/>
    </row>
    <row r="16" spans="1:15" s="232" customFormat="1" ht="24" customHeight="1">
      <c r="B16" s="394">
        <v>93289</v>
      </c>
      <c r="C16" s="395">
        <f>ROUND(4*B16*2/1000,1)</f>
        <v>746.3</v>
      </c>
      <c r="D16" s="500">
        <f>348.8/5*2</f>
        <v>139.52000000000001</v>
      </c>
      <c r="E16" s="396"/>
      <c r="H16" s="329"/>
      <c r="I16" s="394">
        <v>93289</v>
      </c>
      <c r="J16" s="398">
        <f>723.3/12*2</f>
        <v>120.55</v>
      </c>
      <c r="K16" s="377"/>
      <c r="L16" s="377"/>
      <c r="M16" s="329"/>
    </row>
    <row r="17" spans="1:13" s="233" customFormat="1" ht="24" customHeight="1">
      <c r="B17" s="394">
        <v>97380</v>
      </c>
      <c r="C17" s="395">
        <f>ROUND(4*B17*2/1000,1)</f>
        <v>779</v>
      </c>
      <c r="D17" s="398">
        <f>364.1/5*2</f>
        <v>145.64000000000001</v>
      </c>
      <c r="E17" s="433"/>
      <c r="H17" s="378"/>
      <c r="I17" s="397">
        <v>97380</v>
      </c>
      <c r="J17" s="398">
        <f>754.7/12*2</f>
        <v>125.78333333333335</v>
      </c>
      <c r="K17" s="301"/>
      <c r="L17" s="301"/>
      <c r="M17" s="378"/>
    </row>
    <row r="18" spans="1:13" s="213" customFormat="1" ht="19.5" customHeight="1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</row>
    <row r="19" spans="1:13" s="176" customFormat="1" ht="24" customHeight="1">
      <c r="A19" s="180"/>
      <c r="B19" s="181" t="s">
        <v>2</v>
      </c>
      <c r="C19" s="181"/>
      <c r="F19" s="182"/>
      <c r="G19" s="183"/>
      <c r="H19" s="592" t="e">
        <f>+'Ekamut-caxs'!#REF!</f>
        <v>#REF!</v>
      </c>
      <c r="I19" s="592"/>
      <c r="J19" s="592"/>
      <c r="K19" s="184"/>
      <c r="L19" s="180"/>
      <c r="M19" s="180"/>
    </row>
    <row r="20" spans="1:13" s="163" customFormat="1" ht="17.25" customHeight="1">
      <c r="B20" s="168"/>
      <c r="C20" s="168"/>
      <c r="F20" s="185" t="s">
        <v>96</v>
      </c>
      <c r="G20" s="186"/>
      <c r="H20" s="589" t="s">
        <v>97</v>
      </c>
      <c r="I20" s="589"/>
      <c r="J20" s="589"/>
      <c r="K20" s="169"/>
    </row>
    <row r="21" spans="1:13" s="176" customFormat="1" ht="24.75" customHeight="1">
      <c r="B21" s="177" t="s">
        <v>6</v>
      </c>
      <c r="C21" s="177"/>
      <c r="F21" s="187"/>
      <c r="G21" s="188"/>
      <c r="H21" s="593" t="e">
        <f>+'Ekamut-caxs'!#REF!</f>
        <v>#REF!</v>
      </c>
      <c r="I21" s="593"/>
      <c r="J21" s="593"/>
      <c r="K21" s="189"/>
    </row>
    <row r="22" spans="1:13" s="163" customFormat="1" ht="18.75" customHeight="1">
      <c r="F22" s="185" t="s">
        <v>96</v>
      </c>
      <c r="G22" s="186"/>
      <c r="H22" s="589" t="s">
        <v>97</v>
      </c>
      <c r="I22" s="589"/>
      <c r="J22" s="589"/>
      <c r="K22" s="169"/>
    </row>
    <row r="23" spans="1:13" s="164" customFormat="1" ht="16.5">
      <c r="D23" s="170"/>
      <c r="E23" s="170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C10" zoomScale="106" zoomScaleSheetLayoutView="106" workbookViewId="0">
      <selection activeCell="F22" sqref="F22"/>
    </sheetView>
  </sheetViews>
  <sheetFormatPr defaultColWidth="9.140625" defaultRowHeight="16.5"/>
  <cols>
    <col min="1" max="1" width="4.140625" style="164" customWidth="1"/>
    <col min="2" max="2" width="19.140625" style="164" customWidth="1"/>
    <col min="3" max="3" width="14.85546875" style="164" customWidth="1"/>
    <col min="4" max="4" width="16" style="164" customWidth="1"/>
    <col min="5" max="5" width="14.85546875" style="164" customWidth="1"/>
    <col min="6" max="6" width="16.28515625" style="164" customWidth="1"/>
    <col min="7" max="13" width="14.85546875" style="164" customWidth="1"/>
    <col min="14" max="16384" width="9.140625" style="164"/>
  </cols>
  <sheetData>
    <row r="1" spans="1:13" s="163" customFormat="1" ht="18.75" customHeight="1">
      <c r="A1" s="610" t="s">
        <v>71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</row>
    <row r="2" spans="1:13" s="163" customFormat="1" ht="21.75" customHeight="1">
      <c r="A2" s="611" t="str">
        <f>+'Ekamut-caxs'!A8:D8</f>
        <v xml:space="preserve">«Երևանի Աջափնյակի շախմատի դպրոց» ՀՈԱԿ-ի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</row>
    <row r="3" spans="1:13" s="163" customFormat="1" ht="21" customHeight="1">
      <c r="A3" s="611" t="s">
        <v>98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</row>
    <row r="4" spans="1:13" ht="21" customHeight="1" thickBot="1">
      <c r="A4" s="489"/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</row>
    <row r="5" spans="1:13" s="171" customFormat="1" ht="24.75" customHeight="1">
      <c r="A5" s="613" t="s">
        <v>118</v>
      </c>
      <c r="B5" s="615" t="s">
        <v>99</v>
      </c>
      <c r="C5" s="607" t="s">
        <v>100</v>
      </c>
      <c r="D5" s="608"/>
      <c r="E5" s="608"/>
      <c r="F5" s="609"/>
      <c r="G5" s="617" t="s">
        <v>101</v>
      </c>
      <c r="H5" s="617"/>
      <c r="I5" s="617"/>
      <c r="J5" s="617"/>
      <c r="K5" s="607" t="s">
        <v>126</v>
      </c>
      <c r="L5" s="608"/>
      <c r="M5" s="609"/>
    </row>
    <row r="6" spans="1:13" s="175" customFormat="1" ht="51" customHeight="1">
      <c r="A6" s="614"/>
      <c r="B6" s="616"/>
      <c r="C6" s="172" t="s">
        <v>216</v>
      </c>
      <c r="D6" s="173" t="s">
        <v>217</v>
      </c>
      <c r="E6" s="173" t="s">
        <v>238</v>
      </c>
      <c r="F6" s="174" t="s">
        <v>239</v>
      </c>
      <c r="G6" s="173" t="s">
        <v>218</v>
      </c>
      <c r="H6" s="228" t="s">
        <v>217</v>
      </c>
      <c r="I6" s="173" t="s">
        <v>240</v>
      </c>
      <c r="J6" s="228" t="s">
        <v>239</v>
      </c>
      <c r="K6" s="173" t="s">
        <v>216</v>
      </c>
      <c r="L6" s="173" t="s">
        <v>238</v>
      </c>
      <c r="M6" s="174" t="s">
        <v>239</v>
      </c>
    </row>
    <row r="7" spans="1:13" ht="19.5" customHeight="1">
      <c r="A7" s="165">
        <v>1</v>
      </c>
      <c r="B7" s="238" t="s">
        <v>102</v>
      </c>
      <c r="C7" s="462">
        <v>576</v>
      </c>
      <c r="D7" s="463">
        <v>79994.5</v>
      </c>
      <c r="E7" s="464">
        <v>556</v>
      </c>
      <c r="F7" s="465">
        <f>+E7*143.7</f>
        <v>79897.2</v>
      </c>
      <c r="G7" s="325">
        <v>208.4</v>
      </c>
      <c r="H7" s="321">
        <v>10000</v>
      </c>
      <c r="I7" s="464">
        <v>208.4</v>
      </c>
      <c r="J7" s="468">
        <v>10000</v>
      </c>
      <c r="K7" s="371">
        <v>17</v>
      </c>
      <c r="L7" s="464">
        <v>15</v>
      </c>
      <c r="M7" s="469">
        <f t="shared" ref="M7:M16" si="0">+L7*200.47</f>
        <v>3007.05</v>
      </c>
    </row>
    <row r="8" spans="1:13" ht="19.5" customHeight="1">
      <c r="A8" s="165">
        <v>2</v>
      </c>
      <c r="B8" s="238" t="s">
        <v>220</v>
      </c>
      <c r="C8" s="462">
        <v>576</v>
      </c>
      <c r="D8" s="463">
        <v>79994.5</v>
      </c>
      <c r="E8" s="464">
        <v>556</v>
      </c>
      <c r="F8" s="465">
        <f t="shared" ref="F8:F9" si="1">+E8*143.7</f>
        <v>79897.2</v>
      </c>
      <c r="G8" s="325">
        <v>208.4</v>
      </c>
      <c r="H8" s="321">
        <v>10000</v>
      </c>
      <c r="I8" s="464">
        <v>208.4</v>
      </c>
      <c r="J8" s="468">
        <v>10000</v>
      </c>
      <c r="K8" s="371">
        <v>17</v>
      </c>
      <c r="L8" s="464">
        <v>15</v>
      </c>
      <c r="M8" s="469">
        <f t="shared" si="0"/>
        <v>3007.05</v>
      </c>
    </row>
    <row r="9" spans="1:13" ht="19.5" customHeight="1">
      <c r="A9" s="165">
        <v>3</v>
      </c>
      <c r="B9" s="238" t="s">
        <v>103</v>
      </c>
      <c r="C9" s="462">
        <v>288</v>
      </c>
      <c r="D9" s="463">
        <v>40000.5</v>
      </c>
      <c r="E9" s="464">
        <v>279</v>
      </c>
      <c r="F9" s="465">
        <f t="shared" si="1"/>
        <v>40092.299999999996</v>
      </c>
      <c r="G9" s="325">
        <v>208.4</v>
      </c>
      <c r="H9" s="321">
        <v>10000</v>
      </c>
      <c r="I9" s="464">
        <v>208.4</v>
      </c>
      <c r="J9" s="468">
        <v>10000</v>
      </c>
      <c r="K9" s="371">
        <v>17</v>
      </c>
      <c r="L9" s="464">
        <v>15</v>
      </c>
      <c r="M9" s="469">
        <f t="shared" si="0"/>
        <v>3007.05</v>
      </c>
    </row>
    <row r="10" spans="1:13" ht="19.5" customHeight="1">
      <c r="A10" s="165">
        <v>4</v>
      </c>
      <c r="B10" s="238" t="s">
        <v>104</v>
      </c>
      <c r="C10" s="462" t="s">
        <v>219</v>
      </c>
      <c r="D10" s="463" t="s">
        <v>219</v>
      </c>
      <c r="E10" s="464"/>
      <c r="F10" s="465"/>
      <c r="G10" s="325">
        <v>208.4</v>
      </c>
      <c r="H10" s="321">
        <v>10000</v>
      </c>
      <c r="I10" s="464">
        <v>208.4</v>
      </c>
      <c r="J10" s="468">
        <v>10000</v>
      </c>
      <c r="K10" s="371">
        <v>17</v>
      </c>
      <c r="L10" s="464">
        <v>15</v>
      </c>
      <c r="M10" s="469">
        <f t="shared" si="0"/>
        <v>3007.05</v>
      </c>
    </row>
    <row r="11" spans="1:13" ht="19.5" customHeight="1">
      <c r="A11" s="165">
        <v>5</v>
      </c>
      <c r="B11" s="238" t="s">
        <v>105</v>
      </c>
      <c r="C11" s="462" t="s">
        <v>219</v>
      </c>
      <c r="D11" s="463" t="s">
        <v>219</v>
      </c>
      <c r="E11" s="464"/>
      <c r="F11" s="465"/>
      <c r="G11" s="325">
        <v>208.4</v>
      </c>
      <c r="H11" s="321">
        <v>10000</v>
      </c>
      <c r="I11" s="464">
        <v>208.4</v>
      </c>
      <c r="J11" s="468">
        <v>10000</v>
      </c>
      <c r="K11" s="371">
        <v>17</v>
      </c>
      <c r="L11" s="464">
        <v>15</v>
      </c>
      <c r="M11" s="469">
        <f t="shared" si="0"/>
        <v>3007.05</v>
      </c>
    </row>
    <row r="12" spans="1:13" ht="19.5" customHeight="1">
      <c r="A12" s="165">
        <v>6</v>
      </c>
      <c r="B12" s="238" t="s">
        <v>106</v>
      </c>
      <c r="C12" s="462" t="s">
        <v>219</v>
      </c>
      <c r="D12" s="463" t="s">
        <v>219</v>
      </c>
      <c r="E12" s="464"/>
      <c r="F12" s="465"/>
      <c r="G12" s="325">
        <v>208.4</v>
      </c>
      <c r="H12" s="321">
        <v>10000</v>
      </c>
      <c r="I12" s="464">
        <v>208.4</v>
      </c>
      <c r="J12" s="468">
        <v>10000</v>
      </c>
      <c r="K12" s="371">
        <v>17</v>
      </c>
      <c r="L12" s="464">
        <v>15</v>
      </c>
      <c r="M12" s="469">
        <f t="shared" si="0"/>
        <v>3007.05</v>
      </c>
    </row>
    <row r="13" spans="1:13" ht="19.5" customHeight="1">
      <c r="A13" s="165">
        <v>7</v>
      </c>
      <c r="B13" s="238" t="s">
        <v>107</v>
      </c>
      <c r="C13" s="462" t="s">
        <v>219</v>
      </c>
      <c r="D13" s="463" t="s">
        <v>219</v>
      </c>
      <c r="E13" s="464"/>
      <c r="F13" s="465"/>
      <c r="G13" s="325">
        <v>208.4</v>
      </c>
      <c r="H13" s="321">
        <v>10000</v>
      </c>
      <c r="I13" s="464">
        <v>208.4</v>
      </c>
      <c r="J13" s="468">
        <v>10000</v>
      </c>
      <c r="K13" s="371">
        <v>17</v>
      </c>
      <c r="L13" s="464">
        <v>15</v>
      </c>
      <c r="M13" s="469">
        <f t="shared" si="0"/>
        <v>3007.05</v>
      </c>
    </row>
    <row r="14" spans="1:13" ht="19.5" customHeight="1">
      <c r="A14" s="165">
        <v>8</v>
      </c>
      <c r="B14" s="239" t="s">
        <v>108</v>
      </c>
      <c r="C14" s="462" t="s">
        <v>219</v>
      </c>
      <c r="D14" s="463" t="s">
        <v>219</v>
      </c>
      <c r="E14" s="464"/>
      <c r="F14" s="465"/>
      <c r="G14" s="325">
        <v>208.4</v>
      </c>
      <c r="H14" s="321">
        <v>10000</v>
      </c>
      <c r="I14" s="464">
        <v>208.4</v>
      </c>
      <c r="J14" s="468">
        <v>10000</v>
      </c>
      <c r="K14" s="371">
        <v>17</v>
      </c>
      <c r="L14" s="464">
        <v>15</v>
      </c>
      <c r="M14" s="469">
        <f t="shared" si="0"/>
        <v>3007.05</v>
      </c>
    </row>
    <row r="15" spans="1:13" ht="19.5" customHeight="1">
      <c r="A15" s="165">
        <v>9</v>
      </c>
      <c r="B15" s="239" t="s">
        <v>109</v>
      </c>
      <c r="C15" s="462" t="s">
        <v>219</v>
      </c>
      <c r="D15" s="463" t="s">
        <v>219</v>
      </c>
      <c r="E15" s="464"/>
      <c r="F15" s="465"/>
      <c r="G15" s="325">
        <v>208.4</v>
      </c>
      <c r="H15" s="321">
        <v>10000</v>
      </c>
      <c r="I15" s="464">
        <v>208.4</v>
      </c>
      <c r="J15" s="468">
        <v>10000</v>
      </c>
      <c r="K15" s="371">
        <v>17</v>
      </c>
      <c r="L15" s="464">
        <v>15</v>
      </c>
      <c r="M15" s="469">
        <f t="shared" si="0"/>
        <v>3007.05</v>
      </c>
    </row>
    <row r="16" spans="1:13" ht="19.5" customHeight="1">
      <c r="A16" s="165">
        <v>10</v>
      </c>
      <c r="B16" s="239" t="s">
        <v>110</v>
      </c>
      <c r="C16" s="462" t="s">
        <v>219</v>
      </c>
      <c r="D16" s="463" t="s">
        <v>219</v>
      </c>
      <c r="E16" s="464"/>
      <c r="F16" s="465"/>
      <c r="G16" s="325">
        <v>208.4</v>
      </c>
      <c r="H16" s="321">
        <v>10000</v>
      </c>
      <c r="I16" s="464">
        <v>208.4</v>
      </c>
      <c r="J16" s="468">
        <v>10000</v>
      </c>
      <c r="K16" s="371">
        <v>17</v>
      </c>
      <c r="L16" s="464">
        <v>15</v>
      </c>
      <c r="M16" s="469">
        <f t="shared" si="0"/>
        <v>3007.05</v>
      </c>
    </row>
    <row r="17" spans="1:13" ht="19.5" customHeight="1">
      <c r="A17" s="165">
        <v>11</v>
      </c>
      <c r="B17" s="239" t="s">
        <v>111</v>
      </c>
      <c r="C17" s="466">
        <v>288</v>
      </c>
      <c r="D17" s="467">
        <v>40004</v>
      </c>
      <c r="E17" s="465">
        <v>279</v>
      </c>
      <c r="F17" s="465">
        <f>+E17*143.7</f>
        <v>40092.299999999996</v>
      </c>
      <c r="G17" s="325">
        <v>208.4</v>
      </c>
      <c r="H17" s="321">
        <v>10000</v>
      </c>
      <c r="I17" s="465">
        <f>+MAX(G17,I7)</f>
        <v>208.4</v>
      </c>
      <c r="J17" s="465">
        <f>+I17*47.98</f>
        <v>9999.0319999999992</v>
      </c>
      <c r="K17" s="371">
        <v>17</v>
      </c>
      <c r="L17" s="464">
        <v>15</v>
      </c>
      <c r="M17" s="469">
        <f>+L17*200.47</f>
        <v>3007.05</v>
      </c>
    </row>
    <row r="18" spans="1:13" ht="19.5" customHeight="1">
      <c r="A18" s="165">
        <v>12</v>
      </c>
      <c r="B18" s="239" t="s">
        <v>112</v>
      </c>
      <c r="C18" s="466">
        <v>576</v>
      </c>
      <c r="D18" s="467">
        <v>79995</v>
      </c>
      <c r="E18" s="465">
        <v>557</v>
      </c>
      <c r="F18" s="465">
        <f>+E18*143.7</f>
        <v>80040.899999999994</v>
      </c>
      <c r="G18" s="325">
        <v>208.4</v>
      </c>
      <c r="H18" s="321">
        <v>10000</v>
      </c>
      <c r="I18" s="465">
        <f>+MAX(G18,I8)</f>
        <v>208.4</v>
      </c>
      <c r="J18" s="465">
        <f>+I18*47.98</f>
        <v>9999.0319999999992</v>
      </c>
      <c r="K18" s="371">
        <v>17</v>
      </c>
      <c r="L18" s="464">
        <v>14.5</v>
      </c>
      <c r="M18" s="469">
        <f>+L18*200.47</f>
        <v>2906.8150000000001</v>
      </c>
    </row>
    <row r="19" spans="1:13" ht="32.25" customHeight="1" thickBot="1">
      <c r="A19" s="240"/>
      <c r="B19" s="246" t="s">
        <v>95</v>
      </c>
      <c r="C19" s="326">
        <f t="shared" ref="C19:K19" si="2">SUM(C7:C18)</f>
        <v>2304</v>
      </c>
      <c r="D19" s="322">
        <f t="shared" si="2"/>
        <v>319988.5</v>
      </c>
      <c r="E19" s="327">
        <f t="shared" si="2"/>
        <v>2227</v>
      </c>
      <c r="F19" s="323">
        <f>SUM(F7:F18)</f>
        <v>320019.89999999997</v>
      </c>
      <c r="G19" s="328">
        <f>SUM(G7:G18)</f>
        <v>2500.8000000000006</v>
      </c>
      <c r="H19" s="322">
        <f>SUM(H7:H18)</f>
        <v>120000</v>
      </c>
      <c r="I19" s="327">
        <f>SUM(I7:I18)</f>
        <v>2500.8000000000006</v>
      </c>
      <c r="J19" s="324">
        <f>SUM(J7:J18)</f>
        <v>119998.06400000001</v>
      </c>
      <c r="K19" s="326">
        <f t="shared" si="2"/>
        <v>204</v>
      </c>
      <c r="L19" s="327">
        <f>SUM(L7:L18)</f>
        <v>179.5</v>
      </c>
      <c r="M19" s="323">
        <f>SUM(M7:M18)</f>
        <v>35984.364999999998</v>
      </c>
    </row>
    <row r="20" spans="1:13" ht="21.75" customHeight="1">
      <c r="A20" s="235"/>
      <c r="B20" s="302"/>
      <c r="C20" s="303"/>
      <c r="D20" s="216"/>
      <c r="E20" s="303"/>
      <c r="F20" s="216">
        <f>ROUND(F19/1000,1)</f>
        <v>320</v>
      </c>
      <c r="G20" s="303"/>
      <c r="H20" s="216"/>
      <c r="I20" s="303"/>
      <c r="J20" s="216">
        <f>ROUND(J19/1000,1)</f>
        <v>120</v>
      </c>
      <c r="K20" s="303"/>
      <c r="L20" s="303"/>
      <c r="M20" s="216">
        <f>ROUND(M19/1000,1)</f>
        <v>36</v>
      </c>
    </row>
    <row r="21" spans="1:13" ht="21.75" customHeight="1">
      <c r="A21" s="491"/>
      <c r="B21" s="492"/>
      <c r="C21" s="493"/>
      <c r="D21" s="494"/>
      <c r="E21" s="493"/>
      <c r="F21" s="494"/>
      <c r="G21" s="493"/>
      <c r="H21" s="494"/>
      <c r="I21" s="493"/>
      <c r="J21" s="494"/>
      <c r="K21" s="493"/>
      <c r="L21" s="493"/>
      <c r="M21" s="494"/>
    </row>
    <row r="22" spans="1:13" ht="18.75" customHeight="1" thickBot="1">
      <c r="A22" s="235"/>
      <c r="B22" s="612" t="s">
        <v>249</v>
      </c>
      <c r="C22" s="612"/>
      <c r="D22" s="612"/>
      <c r="E22" s="236"/>
      <c r="F22" s="237" t="s">
        <v>100</v>
      </c>
      <c r="G22" s="235"/>
      <c r="H22" s="236"/>
      <c r="I22" s="235"/>
      <c r="J22" s="302" t="s">
        <v>101</v>
      </c>
      <c r="K22" s="235"/>
      <c r="L22" s="235"/>
      <c r="M22" s="166" t="s">
        <v>126</v>
      </c>
    </row>
    <row r="23" spans="1:13" s="163" customFormat="1" ht="34.5" customHeight="1">
      <c r="A23" s="241"/>
      <c r="B23" s="242" t="s">
        <v>130</v>
      </c>
      <c r="C23" s="243" t="s">
        <v>131</v>
      </c>
      <c r="D23" s="243"/>
      <c r="E23" s="243"/>
      <c r="F23" s="244" t="s">
        <v>215</v>
      </c>
      <c r="G23" s="241"/>
      <c r="H23" s="243"/>
      <c r="I23" s="243"/>
      <c r="J23" s="245" t="s">
        <v>215</v>
      </c>
      <c r="K23" s="241"/>
      <c r="L23" s="243"/>
      <c r="M23" s="245" t="s">
        <v>215</v>
      </c>
    </row>
    <row r="24" spans="1:13" ht="23.25" customHeight="1">
      <c r="A24" s="222">
        <v>1</v>
      </c>
      <c r="B24" s="470"/>
      <c r="C24" s="471"/>
      <c r="D24" s="471"/>
      <c r="E24" s="471"/>
      <c r="F24" s="465"/>
      <c r="G24" s="472"/>
      <c r="H24" s="471"/>
      <c r="I24" s="471"/>
      <c r="J24" s="469"/>
      <c r="K24" s="472"/>
      <c r="L24" s="471"/>
      <c r="M24" s="469"/>
    </row>
    <row r="25" spans="1:13" ht="23.25" customHeight="1">
      <c r="A25" s="222">
        <v>2</v>
      </c>
      <c r="B25" s="470"/>
      <c r="C25" s="471"/>
      <c r="D25" s="471"/>
      <c r="E25" s="471"/>
      <c r="F25" s="465"/>
      <c r="G25" s="472"/>
      <c r="H25" s="471"/>
      <c r="I25" s="471"/>
      <c r="J25" s="469"/>
      <c r="K25" s="472"/>
      <c r="L25" s="471"/>
      <c r="M25" s="469"/>
    </row>
    <row r="26" spans="1:13" s="175" customFormat="1" ht="23.25" customHeight="1">
      <c r="A26" s="165">
        <v>3</v>
      </c>
      <c r="B26" s="473"/>
      <c r="C26" s="474"/>
      <c r="D26" s="474"/>
      <c r="E26" s="474"/>
      <c r="F26" s="475"/>
      <c r="G26" s="476"/>
      <c r="H26" s="474"/>
      <c r="I26" s="474"/>
      <c r="J26" s="475"/>
      <c r="K26" s="476"/>
      <c r="L26" s="474"/>
      <c r="M26" s="475"/>
    </row>
    <row r="27" spans="1:13" s="163" customFormat="1" ht="24" customHeight="1">
      <c r="A27" s="223"/>
      <c r="B27" s="214" t="s">
        <v>214</v>
      </c>
      <c r="C27" s="456"/>
      <c r="D27" s="456"/>
      <c r="E27" s="456"/>
      <c r="F27" s="457">
        <v>0</v>
      </c>
      <c r="G27" s="458"/>
      <c r="H27" s="456"/>
      <c r="I27" s="456"/>
      <c r="J27" s="457">
        <v>0</v>
      </c>
      <c r="K27" s="458"/>
      <c r="L27" s="456"/>
      <c r="M27" s="457">
        <v>0</v>
      </c>
    </row>
    <row r="28" spans="1:13" s="163" customFormat="1" ht="25.5" customHeight="1">
      <c r="A28" s="167"/>
      <c r="B28" s="215"/>
      <c r="C28" s="167"/>
      <c r="D28" s="167"/>
      <c r="E28" s="167"/>
      <c r="F28" s="216"/>
      <c r="G28" s="167"/>
      <c r="H28" s="167"/>
      <c r="I28" s="167"/>
      <c r="J28" s="221" t="s">
        <v>132</v>
      </c>
      <c r="K28" s="224"/>
      <c r="L28" s="224"/>
      <c r="M28" s="225">
        <f>SUM(F27:M27)/1000</f>
        <v>0</v>
      </c>
    </row>
    <row r="29" spans="1:13" s="163" customFormat="1" ht="20.25" customHeight="1">
      <c r="A29" s="167"/>
      <c r="B29" s="215"/>
      <c r="C29" s="167"/>
      <c r="D29" s="167"/>
      <c r="E29" s="167"/>
      <c r="F29" s="216"/>
      <c r="G29" s="167"/>
      <c r="H29" s="167"/>
      <c r="I29" s="167"/>
      <c r="J29" s="167"/>
      <c r="K29" s="167"/>
      <c r="L29" s="167"/>
      <c r="M29" s="216"/>
    </row>
    <row r="30" spans="1:13" s="176" customFormat="1" ht="25.5" customHeight="1">
      <c r="A30" s="477"/>
      <c r="B30" s="478"/>
      <c r="C30" s="479" t="s">
        <v>2</v>
      </c>
      <c r="D30" s="479"/>
      <c r="E30" s="478"/>
      <c r="F30" s="478"/>
      <c r="G30" s="619"/>
      <c r="H30" s="619"/>
      <c r="I30" s="480"/>
      <c r="J30" s="621" t="e">
        <f>+'Ekamut-caxs'!#REF!</f>
        <v>#REF!</v>
      </c>
      <c r="K30" s="621"/>
      <c r="L30" s="477"/>
      <c r="M30" s="481"/>
    </row>
    <row r="31" spans="1:13" s="163" customFormat="1">
      <c r="A31" s="482"/>
      <c r="B31" s="482"/>
      <c r="C31" s="483"/>
      <c r="D31" s="483"/>
      <c r="E31" s="484"/>
      <c r="F31" s="484"/>
      <c r="G31" s="620" t="s">
        <v>96</v>
      </c>
      <c r="H31" s="620"/>
      <c r="I31" s="485"/>
      <c r="J31" s="620" t="s">
        <v>113</v>
      </c>
      <c r="K31" s="620"/>
      <c r="L31" s="482"/>
      <c r="M31" s="482"/>
    </row>
    <row r="32" spans="1:13" s="176" customFormat="1" ht="23.25" customHeight="1">
      <c r="A32" s="477"/>
      <c r="B32" s="478"/>
      <c r="C32" s="486" t="s">
        <v>6</v>
      </c>
      <c r="D32" s="486"/>
      <c r="E32" s="478"/>
      <c r="F32" s="478"/>
      <c r="G32" s="621"/>
      <c r="H32" s="621"/>
      <c r="I32" s="487"/>
      <c r="J32" s="621" t="e">
        <f>+'Ekamut-caxs'!#REF!</f>
        <v>#REF!</v>
      </c>
      <c r="K32" s="621"/>
      <c r="L32" s="477"/>
      <c r="M32" s="477"/>
    </row>
    <row r="33" spans="1:13" s="163" customFormat="1">
      <c r="A33" s="482"/>
      <c r="B33" s="482"/>
      <c r="C33" s="488"/>
      <c r="D33" s="488"/>
      <c r="E33" s="482"/>
      <c r="F33" s="482"/>
      <c r="G33" s="620" t="s">
        <v>96</v>
      </c>
      <c r="H33" s="620"/>
      <c r="I33" s="485"/>
      <c r="J33" s="620" t="s">
        <v>113</v>
      </c>
      <c r="K33" s="620"/>
      <c r="L33" s="482"/>
      <c r="M33" s="482"/>
    </row>
    <row r="34" spans="1:13">
      <c r="A34" s="489"/>
      <c r="B34" s="489"/>
      <c r="C34" s="489"/>
      <c r="D34" s="489"/>
      <c r="E34" s="489"/>
      <c r="F34" s="490" t="s">
        <v>1</v>
      </c>
      <c r="G34" s="489"/>
      <c r="H34" s="489"/>
      <c r="I34" s="489"/>
      <c r="J34" s="489"/>
      <c r="K34" s="489"/>
      <c r="L34" s="489"/>
      <c r="M34" s="489"/>
    </row>
    <row r="35" spans="1:13" ht="30" customHeight="1">
      <c r="C35" s="164" t="s">
        <v>114</v>
      </c>
      <c r="E35" s="164" t="s">
        <v>115</v>
      </c>
      <c r="F35" s="164" t="s">
        <v>250</v>
      </c>
      <c r="I35" s="502" t="s">
        <v>116</v>
      </c>
      <c r="J35" s="503" t="s">
        <v>241</v>
      </c>
      <c r="L35" s="503" t="s">
        <v>243</v>
      </c>
      <c r="M35" s="503" t="s">
        <v>244</v>
      </c>
    </row>
    <row r="36" spans="1:13" ht="24.75" customHeight="1">
      <c r="C36" s="164" t="s">
        <v>117</v>
      </c>
      <c r="E36" s="164" t="s">
        <v>115</v>
      </c>
      <c r="F36" s="164" t="s">
        <v>251</v>
      </c>
      <c r="I36" s="618" t="s">
        <v>242</v>
      </c>
      <c r="J36" s="618"/>
      <c r="L36" s="618" t="s">
        <v>245</v>
      </c>
      <c r="M36" s="618"/>
    </row>
    <row r="37" spans="1:13" ht="23.25" customHeight="1">
      <c r="I37" s="618"/>
      <c r="J37" s="618"/>
      <c r="L37" s="618"/>
      <c r="M37" s="618"/>
    </row>
    <row r="38" spans="1:13" ht="22.5" customHeight="1"/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22" sqref="F22"/>
    </sheetView>
  </sheetViews>
  <sheetFormatPr defaultRowHeight="13.5"/>
  <cols>
    <col min="1" max="1" width="6" style="161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2" customFormat="1" ht="24" customHeight="1">
      <c r="A1" s="622" t="s">
        <v>71</v>
      </c>
      <c r="B1" s="622"/>
      <c r="C1" s="622"/>
      <c r="D1" s="622"/>
      <c r="E1" s="622"/>
    </row>
    <row r="2" spans="1:6" ht="23.25" customHeight="1">
      <c r="A2" s="623" t="str">
        <f>+'Ekamut-caxs'!A8:D8</f>
        <v xml:space="preserve">«Երևանի Աջափնյակի շախմատի դպրոց» ՀՈԱԿ-ի </v>
      </c>
      <c r="B2" s="623"/>
      <c r="C2" s="623"/>
      <c r="D2" s="623"/>
      <c r="E2" s="623"/>
    </row>
    <row r="3" spans="1:6" ht="28.5" customHeight="1">
      <c r="A3" s="623" t="s">
        <v>246</v>
      </c>
      <c r="B3" s="623"/>
      <c r="C3" s="623"/>
      <c r="D3" s="623"/>
      <c r="E3" s="623"/>
    </row>
    <row r="5" spans="1:6">
      <c r="E5" s="379" t="s">
        <v>129</v>
      </c>
    </row>
    <row r="6" spans="1:6" ht="124.5" customHeight="1">
      <c r="A6" s="380" t="s">
        <v>3</v>
      </c>
      <c r="B6" s="380" t="s">
        <v>99</v>
      </c>
      <c r="C6" s="380" t="s">
        <v>210</v>
      </c>
      <c r="D6" s="380" t="s">
        <v>213</v>
      </c>
      <c r="E6" s="380" t="s">
        <v>211</v>
      </c>
    </row>
    <row r="7" spans="1:6">
      <c r="A7" s="380">
        <v>1</v>
      </c>
      <c r="B7" s="380">
        <v>2</v>
      </c>
      <c r="C7" s="380">
        <v>3</v>
      </c>
      <c r="D7" s="380">
        <v>4</v>
      </c>
      <c r="E7" s="380">
        <v>5</v>
      </c>
    </row>
    <row r="8" spans="1:6" ht="24.75" customHeight="1">
      <c r="A8" s="381">
        <v>1</v>
      </c>
      <c r="B8" s="382" t="s">
        <v>222</v>
      </c>
      <c r="C8" s="357">
        <v>19518.900000000001</v>
      </c>
      <c r="D8" s="357"/>
      <c r="E8" s="357"/>
    </row>
    <row r="9" spans="1:6" s="390" customFormat="1" ht="25.5" customHeight="1">
      <c r="A9" s="386">
        <v>2</v>
      </c>
      <c r="B9" s="387" t="s">
        <v>192</v>
      </c>
      <c r="C9" s="388">
        <v>1645.1</v>
      </c>
      <c r="D9" s="388"/>
      <c r="E9" s="388"/>
      <c r="F9" s="389"/>
    </row>
    <row r="10" spans="1:6" s="390" customFormat="1" ht="25.5" customHeight="1">
      <c r="A10" s="386">
        <v>3</v>
      </c>
      <c r="B10" s="387" t="s">
        <v>188</v>
      </c>
      <c r="C10" s="388">
        <v>1645.1</v>
      </c>
      <c r="D10" s="388"/>
      <c r="E10" s="388"/>
      <c r="F10" s="389"/>
    </row>
    <row r="11" spans="1:6" s="212" customFormat="1" ht="31.5" customHeight="1">
      <c r="A11" s="383"/>
      <c r="B11" s="384" t="s">
        <v>189</v>
      </c>
      <c r="C11" s="385">
        <f>ROUND(SUM(C8:C10),1)</f>
        <v>22809.1</v>
      </c>
      <c r="D11" s="385">
        <f>ROUND(SUM(D8:D10),1)</f>
        <v>0</v>
      </c>
      <c r="E11" s="385">
        <f>ROUND(SUM(E8:E10),1)</f>
        <v>0</v>
      </c>
    </row>
    <row r="13" spans="1:6" ht="19.5" customHeight="1">
      <c r="B13" s="1" t="s">
        <v>212</v>
      </c>
    </row>
    <row r="14" spans="1:6" ht="21.75" customHeight="1">
      <c r="B14" s="624"/>
      <c r="C14" s="624"/>
      <c r="D14" s="624"/>
      <c r="E14" s="624"/>
    </row>
    <row r="17" spans="2:5" ht="25.5" customHeight="1">
      <c r="B17" s="391" t="s">
        <v>190</v>
      </c>
      <c r="E17" s="392" t="e">
        <f>+'Ekamut-caxs'!#REF!</f>
        <v>#REF!</v>
      </c>
    </row>
    <row r="18" spans="2:5" ht="18.75" customHeight="1">
      <c r="B18" s="162" t="s">
        <v>4</v>
      </c>
      <c r="E18" s="501" t="e">
        <f>+'Ekamut-caxs'!#REF!</f>
        <v>#REF!</v>
      </c>
    </row>
    <row r="19" spans="2:5" ht="23.25" customHeight="1">
      <c r="B19" s="212" t="s">
        <v>6</v>
      </c>
      <c r="E19" s="392" t="e">
        <f>+'Ekamut-caxs'!#REF!</f>
        <v>#REF!</v>
      </c>
    </row>
    <row r="20" spans="2:5" ht="14.25">
      <c r="C20" s="212" t="s">
        <v>1</v>
      </c>
      <c r="D20" s="212"/>
      <c r="E20" s="501" t="e">
        <f>+'Ekamut-caxs'!#REF!</f>
        <v>#REF!</v>
      </c>
    </row>
    <row r="21" spans="2:5">
      <c r="B21" s="161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22" sqref="F22"/>
    </sheetView>
  </sheetViews>
  <sheetFormatPr defaultRowHeight="15"/>
  <cols>
    <col min="1" max="1" width="4.42578125" style="407" customWidth="1"/>
    <col min="2" max="2" width="43.7109375" style="406" customWidth="1"/>
    <col min="3" max="3" width="17" style="406" customWidth="1"/>
    <col min="4" max="4" width="16.7109375" style="406" customWidth="1"/>
    <col min="5" max="5" width="13.85546875" style="406" customWidth="1"/>
    <col min="6" max="6" width="14.140625" style="406" customWidth="1"/>
    <col min="7" max="16384" width="9.140625" style="406"/>
  </cols>
  <sheetData>
    <row r="1" spans="1:6" s="405" customFormat="1" ht="24" customHeight="1">
      <c r="A1" s="626" t="s">
        <v>71</v>
      </c>
      <c r="B1" s="626"/>
      <c r="C1" s="626"/>
      <c r="D1" s="626"/>
      <c r="E1" s="626"/>
      <c r="F1" s="626"/>
    </row>
    <row r="2" spans="1:6" ht="29.25" customHeight="1">
      <c r="A2" s="627" t="str">
        <f>+'Ekamut-caxs'!A8:D8</f>
        <v xml:space="preserve">«Երևանի Աջափնյակի շախմատի դպրոց» ՀՈԱԿ-ի </v>
      </c>
      <c r="B2" s="627"/>
      <c r="C2" s="627"/>
      <c r="D2" s="627"/>
      <c r="E2" s="627"/>
      <c r="F2" s="627"/>
    </row>
    <row r="3" spans="1:6" ht="24.75" customHeight="1">
      <c r="A3" s="627" t="s">
        <v>247</v>
      </c>
      <c r="B3" s="627"/>
      <c r="C3" s="627"/>
      <c r="D3" s="627"/>
      <c r="E3" s="627"/>
      <c r="F3" s="627"/>
    </row>
    <row r="5" spans="1:6" ht="15.75" thickBot="1"/>
    <row r="6" spans="1:6" ht="68.25" customHeight="1">
      <c r="A6" s="408" t="s">
        <v>3</v>
      </c>
      <c r="B6" s="409" t="s">
        <v>195</v>
      </c>
      <c r="C6" s="410" t="s">
        <v>196</v>
      </c>
      <c r="D6" s="408" t="s">
        <v>125</v>
      </c>
      <c r="E6" s="409" t="s">
        <v>197</v>
      </c>
      <c r="F6" s="410" t="s">
        <v>198</v>
      </c>
    </row>
    <row r="7" spans="1:6" s="415" customFormat="1" ht="39.75" customHeight="1">
      <c r="A7" s="411">
        <v>1</v>
      </c>
      <c r="B7" s="524" t="s">
        <v>254</v>
      </c>
      <c r="C7" s="413">
        <v>16</v>
      </c>
      <c r="D7" s="411">
        <v>254</v>
      </c>
      <c r="E7" s="414">
        <f>SUM(E8:E10)</f>
        <v>0</v>
      </c>
      <c r="F7" s="413">
        <v>6</v>
      </c>
    </row>
    <row r="8" spans="1:6" ht="25.5" customHeight="1">
      <c r="A8" s="416">
        <v>1.1000000000000001</v>
      </c>
      <c r="B8" s="525" t="s">
        <v>255</v>
      </c>
      <c r="C8" s="418">
        <v>6</v>
      </c>
      <c r="D8" s="416">
        <v>111</v>
      </c>
      <c r="E8" s="419"/>
      <c r="F8" s="418">
        <v>5</v>
      </c>
    </row>
    <row r="9" spans="1:6" ht="25.5" customHeight="1">
      <c r="A9" s="416">
        <v>1.2</v>
      </c>
      <c r="B9" s="525" t="s">
        <v>256</v>
      </c>
      <c r="C9" s="418">
        <v>6</v>
      </c>
      <c r="D9" s="416">
        <v>99</v>
      </c>
      <c r="E9" s="419"/>
      <c r="F9" s="418">
        <v>5</v>
      </c>
    </row>
    <row r="10" spans="1:6" ht="25.5" customHeight="1">
      <c r="A10" s="416">
        <v>1.3</v>
      </c>
      <c r="B10" s="525" t="s">
        <v>257</v>
      </c>
      <c r="C10" s="418">
        <v>4</v>
      </c>
      <c r="D10" s="416">
        <v>44</v>
      </c>
      <c r="E10" s="419"/>
      <c r="F10" s="418">
        <v>4</v>
      </c>
    </row>
    <row r="11" spans="1:6" s="415" customFormat="1" ht="30.75" customHeight="1">
      <c r="A11" s="526">
        <v>1.4</v>
      </c>
      <c r="B11" s="525"/>
      <c r="C11" s="418"/>
      <c r="D11" s="416"/>
      <c r="E11" s="419"/>
      <c r="F11" s="418"/>
    </row>
    <row r="12" spans="1:6" ht="21.75" customHeight="1">
      <c r="A12" s="416">
        <v>2.1</v>
      </c>
      <c r="B12" s="417"/>
      <c r="C12" s="418"/>
      <c r="D12" s="416"/>
      <c r="E12" s="419"/>
      <c r="F12" s="420"/>
    </row>
    <row r="13" spans="1:6" ht="21.75" customHeight="1">
      <c r="A13" s="416">
        <v>2.2000000000000002</v>
      </c>
      <c r="B13" s="417"/>
      <c r="C13" s="418"/>
      <c r="D13" s="416"/>
      <c r="E13" s="419"/>
      <c r="F13" s="420"/>
    </row>
    <row r="14" spans="1:6" ht="21.75" customHeight="1">
      <c r="A14" s="416">
        <v>2.2999999999999998</v>
      </c>
      <c r="B14" s="417"/>
      <c r="C14" s="418"/>
      <c r="D14" s="416"/>
      <c r="E14" s="419"/>
      <c r="F14" s="420"/>
    </row>
    <row r="15" spans="1:6" s="415" customFormat="1" ht="37.5" customHeight="1">
      <c r="A15" s="411">
        <v>3</v>
      </c>
      <c r="B15" s="412"/>
      <c r="C15" s="413">
        <f>SUM(C16:C18)</f>
        <v>0</v>
      </c>
      <c r="D15" s="411">
        <f>SUM(D16:D18)</f>
        <v>0</v>
      </c>
      <c r="E15" s="414">
        <f>SUM(E16:E18)</f>
        <v>0</v>
      </c>
      <c r="F15" s="413">
        <f>SUM(F16:F18)</f>
        <v>0</v>
      </c>
    </row>
    <row r="16" spans="1:6" ht="23.25" customHeight="1">
      <c r="A16" s="416">
        <v>3.1</v>
      </c>
      <c r="B16" s="417"/>
      <c r="C16" s="418"/>
      <c r="D16" s="416"/>
      <c r="E16" s="419"/>
      <c r="F16" s="420"/>
    </row>
    <row r="17" spans="1:6" ht="23.25" customHeight="1">
      <c r="A17" s="416">
        <v>3.2</v>
      </c>
      <c r="B17" s="417"/>
      <c r="C17" s="418"/>
      <c r="D17" s="416"/>
      <c r="E17" s="419"/>
      <c r="F17" s="420"/>
    </row>
    <row r="18" spans="1:6" ht="23.25" customHeight="1">
      <c r="A18" s="416">
        <v>3.3</v>
      </c>
      <c r="B18" s="417"/>
      <c r="C18" s="418"/>
      <c r="D18" s="416"/>
      <c r="E18" s="419"/>
      <c r="F18" s="420"/>
    </row>
    <row r="19" spans="1:6" s="415" customFormat="1" ht="37.5" customHeight="1">
      <c r="A19" s="411">
        <v>4</v>
      </c>
      <c r="B19" s="412"/>
      <c r="C19" s="413">
        <f>SUM(C20:C22)</f>
        <v>0</v>
      </c>
      <c r="D19" s="411">
        <f>SUM(D20:D22)</f>
        <v>0</v>
      </c>
      <c r="E19" s="414">
        <f>SUM(E20:E22)</f>
        <v>0</v>
      </c>
      <c r="F19" s="413">
        <f>SUM(F20:F22)</f>
        <v>0</v>
      </c>
    </row>
    <row r="20" spans="1:6" ht="23.25" customHeight="1">
      <c r="A20" s="416">
        <v>4.0999999999999996</v>
      </c>
      <c r="B20" s="417"/>
      <c r="C20" s="418"/>
      <c r="D20" s="416"/>
      <c r="E20" s="419"/>
      <c r="F20" s="420"/>
    </row>
    <row r="21" spans="1:6" ht="23.25" customHeight="1">
      <c r="A21" s="416">
        <v>4.2</v>
      </c>
      <c r="B21" s="417"/>
      <c r="C21" s="418"/>
      <c r="D21" s="416"/>
      <c r="E21" s="419"/>
      <c r="F21" s="420"/>
    </row>
    <row r="22" spans="1:6" ht="23.25" customHeight="1">
      <c r="A22" s="416">
        <v>4.3</v>
      </c>
      <c r="B22" s="417"/>
      <c r="C22" s="418"/>
      <c r="D22" s="416"/>
      <c r="E22" s="419"/>
      <c r="F22" s="420"/>
    </row>
    <row r="23" spans="1:6" s="415" customFormat="1" ht="44.25" customHeight="1" thickBot="1">
      <c r="A23" s="421"/>
      <c r="B23" s="422" t="s">
        <v>73</v>
      </c>
      <c r="C23" s="423">
        <v>16</v>
      </c>
      <c r="D23" s="421">
        <f>D7+D12+D15+D19</f>
        <v>254</v>
      </c>
      <c r="E23" s="424">
        <f>E7+E11+E15+E19</f>
        <v>0</v>
      </c>
      <c r="F23" s="423">
        <v>6</v>
      </c>
    </row>
    <row r="24" spans="1:6" ht="20.25" customHeight="1"/>
    <row r="25" spans="1:6" ht="20.25" customHeight="1">
      <c r="B25" s="517" t="s">
        <v>248</v>
      </c>
      <c r="D25" s="518"/>
    </row>
    <row r="26" spans="1:6" ht="20.25" customHeight="1"/>
    <row r="27" spans="1:6" ht="20.25" customHeight="1">
      <c r="B27" s="519" t="s">
        <v>199</v>
      </c>
    </row>
    <row r="28" spans="1:6" ht="20.25" customHeight="1">
      <c r="B28" s="405"/>
    </row>
    <row r="29" spans="1:6" ht="20.25" customHeight="1">
      <c r="B29" s="405"/>
    </row>
    <row r="30" spans="1:6" ht="23.25" customHeight="1">
      <c r="B30" s="211" t="s">
        <v>2</v>
      </c>
      <c r="D30" s="628" t="e">
        <f>+'Ekamut-caxs'!#REF!</f>
        <v>#REF!</v>
      </c>
      <c r="E30" s="628"/>
    </row>
    <row r="31" spans="1:6" ht="11.25" customHeight="1">
      <c r="B31" s="425" t="s">
        <v>4</v>
      </c>
      <c r="D31" s="629" t="s">
        <v>5</v>
      </c>
      <c r="E31" s="629"/>
    </row>
    <row r="32" spans="1:6" ht="24" customHeight="1">
      <c r="B32" s="415" t="s">
        <v>6</v>
      </c>
      <c r="D32" s="628" t="e">
        <f>+'Ekamut-caxs'!#REF!</f>
        <v>#REF!</v>
      </c>
      <c r="E32" s="628"/>
    </row>
    <row r="33" spans="2:5" ht="16.5" customHeight="1">
      <c r="B33" s="407" t="s">
        <v>200</v>
      </c>
      <c r="D33" s="625" t="s">
        <v>5</v>
      </c>
      <c r="E33" s="625"/>
    </row>
    <row r="34" spans="2:5" ht="18">
      <c r="E34" s="426"/>
    </row>
    <row r="35" spans="2:5" ht="15.75" customHeight="1">
      <c r="E35" s="427"/>
    </row>
    <row r="36" spans="2:5" ht="21" customHeight="1">
      <c r="E36" s="426"/>
    </row>
    <row r="37" spans="2:5">
      <c r="E37" s="42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pbLWOatl2hxE99vndb6FbKcK66pVPYqzhEr+ii3FFN0=</DigestValue>
    </Reference>
    <Reference Type="http://www.w3.org/2000/09/xmldsig#Object" URI="#idOfficeObject">
      <DigestMethod Algorithm="http://www.w3.org/2001/04/xmlenc#sha256"/>
      <DigestValue>8eyBBhwszq0WlyN1nCMmr2Eu6uUjzHax+9BFTjZgNpk=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b7ux1rgSiPwE9oeLKHuTwwvp6bFwXMcit/gLWSxX7pA=</DigestValue>
    </Reference>
    <Reference Type="http://www.w3.org/2000/09/xmldsig#Object" URI="#idValidSigLnImg">
      <DigestMethod Algorithm="http://www.w3.org/2001/04/xmlenc#sha256"/>
      <DigestValue>weAcauYUB+XBE1/VdYTIK5ApxewwcTcL7reNao2diWc=</DigestValue>
    </Reference>
    <Reference Type="http://www.w3.org/2000/09/xmldsig#Object" URI="#idInvalidSigLnImg">
      <DigestMethod Algorithm="http://www.w3.org/2001/04/xmlenc#sha256"/>
      <DigestValue>cXIV4v/3tpZoHAEQRDklTtK3pTyDxrYkzLVC/nvHxCw=</DigestValue>
    </Reference>
  </SignedInfo>
  <SignatureValue>IZmYfMFR/Qa8/+WECWJXZyr4mOnfwyL2kW61l2I+UslMyS+RvN5a6zxDC48JnVIkoT3LQLHgRQHw
bKBDthbFqYXWkWxYI8WgKvyNzX6NWIMnj6uK1WJHlHYf7dIhSBhbKtD13s1psJYbh5Of+vJYb5u+
yO5/a7JStn1LnAbFc1KOx++vBwY0kKdmPrK0qUa/7KERCnk2fgSgxzRIA3K9TrsAySLGcGOV3gjo
4Gko7nGj70dvaOZ3+qVqH6LGlc5E1BHg7CNxFiBHApI4nzxAVeSeURirE3xKNbSmhcMxqD/0DyGO
qce8FwKXhx9YaL1IaVKDYC8bLhwrF1vWyG+6XA==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UVKqiFsVS1dx7DObUaY79qHU3KbWw02KhyCPaHYThF4=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jnNNEJ/mFF7Q+7KGeVaLuE1jYuIgiWhPDMNKJ7NIrIo=</DigestValue>
      </Reference>
      <Reference URI="/xl/drawings/vmlDrawing2.vml?ContentType=application/vnd.openxmlformats-officedocument.vmlDrawing">
        <DigestMethod Algorithm="http://www.w3.org/2001/04/xmlenc#sha256"/>
        <DigestValue>MW+Mm5FFxQgc4MvEK/25viMIRRVO+6iwZvjIWHRXVhE=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jdKwd8c+7E896oo2eTZ/WCkGjIK30Bg+6PxsOclnk1Q=</DigestValue>
      </Reference>
      <Reference URI="/xl/styles.xml?ContentType=application/vnd.openxmlformats-officedocument.spreadsheetml.styles+xml">
        <DigestMethod Algorithm="http://www.w3.org/2001/04/xmlenc#sha256"/>
        <DigestValue>Oo9dqSpnqeoqdpv1nsonegvzc4IWhXvEVseh0Z7mgxs=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WelXvIgLFd42yb++YmkLgEuKr0IPav7rmxgMQ38Q9zg=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VcPuQD17WnhQ50vPi/xct9WsIMQ4l7pdqiQluQ2cUJY=</DigestValue>
      </Reference>
      <Reference URI="/xl/worksheets/sheet2.xml?ContentType=application/vnd.openxmlformats-officedocument.spreadsheetml.worksheet+xml">
        <DigestMethod Algorithm="http://www.w3.org/2001/04/xmlenc#sha256"/>
        <DigestValue>DnbixXEooNVUA9+WscQJzKYqtnyuwQViaUrZyZoIyxs=</DigestValue>
      </Reference>
      <Reference URI="/xl/worksheets/sheet3.xml?ContentType=application/vnd.openxmlformats-officedocument.spreadsheetml.worksheet+xml">
        <DigestMethod Algorithm="http://www.w3.org/2001/04/xmlenc#sha256"/>
        <DigestValue>8cu4dfHgFbChMu8/DDMnEeiqTHL2foAK83X9Ai6jci4=</DigestValue>
      </Reference>
      <Reference URI="/xl/worksheets/sheet4.xml?ContentType=application/vnd.openxmlformats-officedocument.spreadsheetml.worksheet+xml">
        <DigestMethod Algorithm="http://www.w3.org/2001/04/xmlenc#sha256"/>
        <DigestValue>GGiC19+Aw4McukqMS179u3FyL2nQQ6VT7uC90OVF8vY=</DigestValue>
      </Reference>
      <Reference URI="/xl/worksheets/sheet5.xml?ContentType=application/vnd.openxmlformats-officedocument.spreadsheetml.worksheet+xml">
        <DigestMethod Algorithm="http://www.w3.org/2001/04/xmlenc#sha256"/>
        <DigestValue>p8vic0QVRNDl/qE0Rc1YtvQ9lTZ6Cj6pk35jPYb0/VI=</DigestValue>
      </Reference>
      <Reference URI="/xl/worksheets/sheet6.xml?ContentType=application/vnd.openxmlformats-officedocument.spreadsheetml.worksheet+xml">
        <DigestMethod Algorithm="http://www.w3.org/2001/04/xmlenc#sha256"/>
        <DigestValue>+EhDIEmpHqWhBaVqr7GYiAg1zJix7rkHiBN9lPM20us=</DigestValue>
      </Reference>
      <Reference URI="/xl/worksheets/sheet7.xml?ContentType=application/vnd.openxmlformats-officedocument.spreadsheetml.worksheet+xml">
        <DigestMethod Algorithm="http://www.w3.org/2001/04/xmlenc#sha256"/>
        <DigestValue>/Vutd39NWCxnPwcYVy9UUB74dCtoJRVJH5OU3WwUS5w=</DigestValue>
      </Reference>
      <Reference URI="/xl/worksheets/sheet8.xml?ContentType=application/vnd.openxmlformats-officedocument.spreadsheetml.worksheet+xml">
        <DigestMethod Algorithm="http://www.w3.org/2001/04/xmlenc#sha256"/>
        <DigestValue>3lA4YvQfyzEVv+gqukjvxx7t399G7CLic3sN5EjsBPI=</DigestValue>
      </Reference>
      <Reference URI="/xl/worksheets/sheet9.xml?ContentType=application/vnd.openxmlformats-officedocument.spreadsheetml.worksheet+xml">
        <DigestMethod Algorithm="http://www.w3.org/2001/04/xmlenc#sha256"/>
        <DigestValue>BApBX3SWpJvCkzL9ky8D0+g6AEyK18DURWq9HKmTFNA=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{6D24E385-8136-449B-9B9A-6DE96A97E6DB}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2022-12-29T05:20:43Z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nvADDL7wHO/FN33GKNdwDJ7wDZDgooAAAAAIjS9AGI0vQBdq4NcAAAAACDJ6duCQAAAAAAAAAAAAAAAAAAAAAAAABA1/QBAAAAAAAAAAAAAAAAAAAAAAAAAAAAAAAAAAAAAAAAAAAAAAAAAAy1vQAAAACgyu8B6ftTdwAA7wEAAAAA9ftTd8B0Z731////AAAAAAAAAAAAAAAAkAEAALx1Z708ye8B3a9zdwAAFnYwye8BAAAAADjJ7wEAAAAAAAAAAGG4cncAAAAACQAAAFDK7wFQyu8BAAIAAPz///8BAAAAAAAAAAAAAAAAAAAAAAAAAAAAAACwaV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X0sXAAD0Ab0ts25CnEuZDMK1vQBp+wEoAgAA0Ae/AQgCAADQB78BZAAAAJQN7wEIAgAAsDhLF9g8eBco8FQXAAAAAAAAAAAAAL8BAgAAAAAAAABBAAAAAAC/AXwCvwEAAAAA/AEAAFwSvwEAAAAAAAD0AVgSvwEAAIl3WAfvAa5eiXeAXUsXrl6JdwAAAAAAAAAAuPj0Abj49AFsB+8BHy+nbgAA9AEAAAAA/AEAAHwH7wHdLqduAAAAAAcAAAAAAAAAYbhyd/wBAAAHAAAApAjvAaQI7wEAAgAA/P///wEAAAAAAAAAAAAAAAAAAACwa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kTSAfvASwJ7wHO/FN3bKD0AQAAAAAXCgqeOwAAAH8AAAAAAAAABQAAAN8AAABQeSgTAAAAAJiUCBMAAAAA4MYBASinCBMAAAAAmJQIE7CSuG4DAAAAuJK4bgEAAADI4mcXvGrrbr0ts25CnEuZDMK1vQBp+wGcCO8B6ftTdwAA7wECAAAA9ftTd5QN7wHg////AAAAAAAAAAAAAAAAkAEAAAAAAAEAAAAAYQByAGkAYQBsAAAAAAAAAAAAAAAAAAAABgAAAAAAAABhuHJ3AAAAAAYAAABMCO8BTAjvAQACAAD8////AQAAAAAAAAAAAAAAAAAAALBp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u8BraZUd2wPAABgou8BhQohfoUKfgAAAAAA/////2wPOP//////FBAAAAo4CgB42gkTAAAAAIUKfv//////FBAAACF+AQDAAhcfAAAAAJw9pXZ5RFJ3hQohfow1WRcBAAAA/////wAAAAAoQLoXzKbvAQAAAAAoQLoXAAAtEIpEUnfAAhcfhQohfgEAAACMNVkXKEC6FwAAAAAAAAAAhQp+AMym7wGFCn7//////xQQAAAhfgEAwAIXHwAAAACOJFZ3hQohfkDlchcKAAAA/////wAAAAAQAAAAAwEAAF3fAAAcAAABhQohf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J7wAwy+8BzvxTd9xijXcAye8A2Q4KKAAAAACI0vQBiNL0AXauDXAAAAAAgyenbgkAAAAAAAAAAAAAAAAAAAAAAAAAQNf0AQAAAAAAAAAAAAAAAAAAAAAAAAAAAAAAAAAAAAAAAAAAAAAAAAAMtb0AAAAAoMrvAen7U3cAAO8BAAAAAPX7U3fAdGe99f///wAAAAAAAAAAAAAAAJABAAC8dWe9PMnvAd2vc3cAABZ2MMnvAQAAAAA4ye8BAAAAAAAAAABhuHJ3AAAAAAkAAABQyu8BUMrvAQACAAD8////AQAAAAAAAAAAAAAAAAAAAAAAAAAAAAAAsGlT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X0sXAAD0Ab0ts25CnEuZDMK1vQBp+wEoAgAA0Ae/AQgCAADQB78BZAAAAJQN7wEIAgAAsDhLF9g8eBco8FQXAAAAAAAAAAAAAL8BAgAAAAAAAABBAAAAAAC/AXwCvwEAAAAA/AEAAFwSvwEAAAAAAAD0AVgSvwEAAIl3WAfvAa5eiXeAXUsXrl6JdwAAAAAAAAAAuPj0Abj49AFsB+8BHy+nbgAA9AEAAAAA/AEAAHwH7wHdLqduAAAAAAcAAAAAAAAAYbhyd/wBAAAHAAAApAjvAaQI7wEAAgAA/P///wEAAAAAAAAAAAAAAAAAAACwa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kTSAfvASwJ7wHO/FN3bKD0AQAAAAAXCgqeOwAAAH8AAAAAAAAABQAAAN8AAABQeSgTAAAAAJiUCBMAAAAA4MYBASinCBMAAAAAmJQIE7CSuG4DAAAAuJK4bgEAAADI4mcXvGrrbr0ts25CnEuZDMK1vQBp+wGcCO8B6ftTdwAA7wECAAAA9ftTd5QN7wHg////AAAAAAAAAAAAAAAAkAEAAAAAAAEAAAAAYQByAGkAYQBsAAAAAAAAAAAAAAAAAAAABgAAAAAAAABhuHJ3AAAAAAYAAABMCO8BTAjvAQACAAD8////AQAAAAAAAAAAAAAAAAAAALBp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u8BraZUd2wPAABgou8BMBMh2TAT2QAAAAAAXk7FbmwPOP//////FBAAAAo4CgB42gkTAAAAADAT2f//////FBAAACHZAQDAAhcfAAAAAJw9pXZ5RFJ3MBMh2Yw1WRcBAAAA/////wAAAADQQ7oXzKbvAQAAAADQQ7oXAAAtEIpEUnfAAhcfMBMh2QEAAACMNVkX0EO6FwAAAAAAAAAAMBPZAMym7wEwE9n//////xQQAAAh2QEAwAIXHwAAAACOJFZ3MBMh2cD9ThcRAAAA/////wAAAAAQAAAAAwEAAF3fAAAcAAABMBMh2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dV8Xep94FDyn0PC/Fz3WJ3GOsu4tBJ/J+C9QRpVUsbk=</DigestValue>
    </Reference>
    <Reference Type="http://www.w3.org/2000/09/xmldsig#Object" URI="#idOfficeObject">
      <DigestMethod Algorithm="http://www.w3.org/2001/04/xmlenc#sha256"/>
      <DigestValue>PNy/MVSxeZUlZY1LoOaGOhKQ2dZ+tt0F1TLI8VKiHhA=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RPuEpjNU25zRPqx3nvNZ40qoIOLUasZxXjFHUUawdFk=</DigestValue>
    </Reference>
    <Reference Type="http://www.w3.org/2000/09/xmldsig#Object" URI="#idValidSigLnImg">
      <DigestMethod Algorithm="http://www.w3.org/2001/04/xmlenc#sha256"/>
      <DigestValue>m2olxJXTPe1iC3Z5xN2vgNKH4rvof5gmW3NifN0frFc=</DigestValue>
    </Reference>
    <Reference Type="http://www.w3.org/2000/09/xmldsig#Object" URI="#idInvalidSigLnImg">
      <DigestMethod Algorithm="http://www.w3.org/2001/04/xmlenc#sha256"/>
      <DigestValue>TRgoZRjxOaeb+PvOnjcxUL3saXAq7Lhtn0cTqPZbfNQ=</DigestValue>
    </Reference>
  </SignedInfo>
  <SignatureValue>krXm24NgvVHDNx72VWWmT9pQ2QB/EW7U5XI2NIslDk0lIXABtGXH2rodZmqdGCgvrphdNF8ZN2A6
xLH9ZpPt2QaeReeUYMefLTbO4JkNYMSUPKnMGihk04kXQTpxHUxP8vIRkl6T85URJqYK3F2JWZjS
N/drE6m+yTd7LyWen+DX98Tz6OdWhf6H2P7wWuWpGXhDTtKSXsp7tR/tWUCSaS8muWoAIMpz6VkN
Sp/0wTHk22pnZrSeFTP135W9JrtIPpWrr6BJMNKkF5NPUIgvHPK0zPbX+awC84OybNAtoYjqGgZB
dZPvMs+f0hjlQY8H4Ghq3cGKudtxjHlhEdTA0A==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UVKqiFsVS1dx7DObUaY79qHU3KbWw02KhyCPaHYThF4=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jnNNEJ/mFF7Q+7KGeVaLuE1jYuIgiWhPDMNKJ7NIrIo=</DigestValue>
      </Reference>
      <Reference URI="/xl/drawings/vmlDrawing2.vml?ContentType=application/vnd.openxmlformats-officedocument.vmlDrawing">
        <DigestMethod Algorithm="http://www.w3.org/2001/04/xmlenc#sha256"/>
        <DigestValue>MW+Mm5FFxQgc4MvEK/25viMIRRVO+6iwZvjIWHRXVhE=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jdKwd8c+7E896oo2eTZ/WCkGjIK30Bg+6PxsOclnk1Q=</DigestValue>
      </Reference>
      <Reference URI="/xl/styles.xml?ContentType=application/vnd.openxmlformats-officedocument.spreadsheetml.styles+xml">
        <DigestMethod Algorithm="http://www.w3.org/2001/04/xmlenc#sha256"/>
        <DigestValue>Oo9dqSpnqeoqdpv1nsonegvzc4IWhXvEVseh0Z7mgxs=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WelXvIgLFd42yb++YmkLgEuKr0IPav7rmxgMQ38Q9zg=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VcPuQD17WnhQ50vPi/xct9WsIMQ4l7pdqiQluQ2cUJY=</DigestValue>
      </Reference>
      <Reference URI="/xl/worksheets/sheet2.xml?ContentType=application/vnd.openxmlformats-officedocument.spreadsheetml.worksheet+xml">
        <DigestMethod Algorithm="http://www.w3.org/2001/04/xmlenc#sha256"/>
        <DigestValue>DnbixXEooNVUA9+WscQJzKYqtnyuwQViaUrZyZoIyxs=</DigestValue>
      </Reference>
      <Reference URI="/xl/worksheets/sheet3.xml?ContentType=application/vnd.openxmlformats-officedocument.spreadsheetml.worksheet+xml">
        <DigestMethod Algorithm="http://www.w3.org/2001/04/xmlenc#sha256"/>
        <DigestValue>8cu4dfHgFbChMu8/DDMnEeiqTHL2foAK83X9Ai6jci4=</DigestValue>
      </Reference>
      <Reference URI="/xl/worksheets/sheet4.xml?ContentType=application/vnd.openxmlformats-officedocument.spreadsheetml.worksheet+xml">
        <DigestMethod Algorithm="http://www.w3.org/2001/04/xmlenc#sha256"/>
        <DigestValue>GGiC19+Aw4McukqMS179u3FyL2nQQ6VT7uC90OVF8vY=</DigestValue>
      </Reference>
      <Reference URI="/xl/worksheets/sheet5.xml?ContentType=application/vnd.openxmlformats-officedocument.spreadsheetml.worksheet+xml">
        <DigestMethod Algorithm="http://www.w3.org/2001/04/xmlenc#sha256"/>
        <DigestValue>p8vic0QVRNDl/qE0Rc1YtvQ9lTZ6Cj6pk35jPYb0/VI=</DigestValue>
      </Reference>
      <Reference URI="/xl/worksheets/sheet6.xml?ContentType=application/vnd.openxmlformats-officedocument.spreadsheetml.worksheet+xml">
        <DigestMethod Algorithm="http://www.w3.org/2001/04/xmlenc#sha256"/>
        <DigestValue>+EhDIEmpHqWhBaVqr7GYiAg1zJix7rkHiBN9lPM20us=</DigestValue>
      </Reference>
      <Reference URI="/xl/worksheets/sheet7.xml?ContentType=application/vnd.openxmlformats-officedocument.spreadsheetml.worksheet+xml">
        <DigestMethod Algorithm="http://www.w3.org/2001/04/xmlenc#sha256"/>
        <DigestValue>/Vutd39NWCxnPwcYVy9UUB74dCtoJRVJH5OU3WwUS5w=</DigestValue>
      </Reference>
      <Reference URI="/xl/worksheets/sheet8.xml?ContentType=application/vnd.openxmlformats-officedocument.spreadsheetml.worksheet+xml">
        <DigestMethod Algorithm="http://www.w3.org/2001/04/xmlenc#sha256"/>
        <DigestValue>3lA4YvQfyzEVv+gqukjvxx7t399G7CLic3sN5EjsBPI=</DigestValue>
      </Reference>
      <Reference URI="/xl/worksheets/sheet9.xml?ContentType=application/vnd.openxmlformats-officedocument.spreadsheetml.worksheet+xml">
        <DigestMethod Algorithm="http://www.w3.org/2001/04/xmlenc#sha256"/>
        <DigestValue>BApBX3SWpJvCkzL9ky8D0+g6AEyK18DURWq9HKmTFNA=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2022-12-29T05:21:43Z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{A0FD2445-6A7F-4811-AB71-51EB3EE28327}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2022-12-29T05:21:43Z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nvADDL7wHO/FN33GKNdwDJ7wDZDgooAAAAAIjS9AGI0vQBdq4NcAAAAACDJ6duCQAAAAAAAAAAAAAAAAAAAAAAAABA1/QBAAAAAAAAAAAAAAAAAAAAAAAAAAAAAAAAAAAAAAAAAAAAAAAAAAy1vQAAAACgyu8B6ftTdwAA7wEAAAAA9ftTd8B0Z731////AAAAAAAAAAAAAAAAkAEAALx1Z708ye8B3a9zdwAAFnYwye8BAAAAADjJ7wEAAAAAAAAAAGG4cncAAAAACQAAAFDK7wFQyu8BAAIAAPz///8BAAAAAAAAAAAAAAAAAAAAAAAAAAAAAACwaV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X0sXAAD0Ab0ts25CnEuZDMK1vQBp+wEoAgAA0Ae/AQgCAADQB78BZAAAAJQN7wEIAgAAsDhLF9g8eBco8FQXAAAAAAAAAAAAAL8BAgAAAAAAAABBAAAAAAC/AXwCvwEAAAAA/AEAAFwSvwEAAAAAAAD0AVgSvwEAAIl3WAfvAa5eiXeAXUsXrl6JdwAAAAAAAAAAuPj0Abj49AFsB+8BHy+nbgAA9AEAAAAA/AEAAHwH7wHdLqduAAAAAAcAAAAAAAAAYbhyd/wBAAAHAAAApAjvAaQI7wEAAgAA/P///wEAAAAAAAAAAAAAAAAAAACwa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kTSAfvASwJ7wHO/FN3bKD0AQAAAAAXCgqeOwAAAH8AAAAAAAAABQAAAN8AAABQeSgTAAAAAJiUCBMAAAAA4MYBASinCBMAAAAAmJQIE7CSuG4DAAAAuJK4bgEAAADI4mcXvGrrbr0ts25CnEuZDMK1vQBp+wGcCO8B6ftTdwAA7wECAAAA9ftTd5QN7wHg////AAAAAAAAAAAAAAAAkAEAAAAAAAEAAAAAYQByAGkAYQBsAAAAAAAAAAAAAAAAAAAABgAAAAAAAABhuHJ3AAAAAAYAAABMCO8BTAjvAQACAAD8////AQAAAAAAAAAAAAAAAAAAALBpUwnwxAp2ZHYACAAAAAAlAAAADAAAAAMAAAAYAAAADAAAAAAAAAISAAAADAAAAAEAAAAWAAAADAAAAAgAAABUAAAAVAAAAAoAAAAnAAAAHgAAAEoAAAABAAAAAIDUQbSX1EEKAAAASwAAAAEAAABMAAAABAAAAAkAAAAnAAAAIAAAAEsAAABQAAAAWAB4b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e8BraZUd2wPAACAoe8BdBAhD3QQDwAAAAAAXk7FbmwPOP//////FBAAAAo4CgB42gkTAAAAAHQQD///////FBAAACEPAQBgDOQUAAAAAJw9pXZ5RFJ3dBAhD4w1WRcBAAAA/////wAAAACQm60a7KXvAQAAAACQm60aAAAtEIpEUndgDOQUdBAhDwEAAACMNVkXkJutGgAAAAAAAAAAdBAPAOyl7wF0EA///////xQQAAAhDwEAYAzkFAAAAACOJFZ3dBAhDyixZxcKAAAA/////wAAAAAQAAAAAwEAAF3fAAAcAAABdBAhD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J7wAwy+8BzvxTd9xijXcAye8A2Q4KKAAAAACI0vQBiNL0AXauDXAAAAAAgyenbgkAAAAAAAAAAAAAAAAAAAAAAAAAQNf0AQAAAAAAAAAAAAAAAAAAAAAAAAAAAAAAAAAAAAAAAAAAAAAAAAAMtb0AAAAAoMrvAen7U3cAAO8BAAAAAPX7U3fAdGe99f///wAAAAAAAAAAAAAAAJABAAC8dWe9PMnvAd2vc3cAABZ2MMnvAQAAAAA4ye8BAAAAAAAAAABhuHJ3AAAAAAkAAABQyu8BUMrvAQACAAD8////AQAAAAAAAAAAAAAAAAAAAAAAAAAAAAAAsGl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X0sXAAD0Ab0ts25CnEuZDMK1vQBp+wEoAgAA0Ae/AQgCAADQB78BZAAAAJQN7wEIAgAAsDhLF9g8eBco8FQXAAAAAAAAAAAAAL8BAgAAAAAAAABBAAAAAAC/AXwCvwEAAAAA/AEAAFwSvwEAAAAAAAD0AVgSvwEAAIl3WAfvAa5eiXeAXUsXrl6JdwAAAAAAAAAAuPj0Abj49AFsB+8BHy+nbgAA9AEAAAAA/AEAAHwH7wHdLqduAAAAAAcAAAAAAAAAYbhyd/wBAAAHAAAApAjvAaQI7wEAAgAA/P///wEAAAAAAAAAAAAAAAAAAACwa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kTSAfvASwJ7wHO/FN3bKD0AQAAAAAXCgqeOwAAAH8AAAAAAAAABQAAAN8AAABQeSgTAAAAAJiUCBMAAAAA4MYBASinCBMAAAAAmJQIE7CSuG4DAAAAuJK4bgEAAADI4mcXvGrrbr0ts25CnEuZDMK1vQBp+wGcCO8B6ftTdwAA7wECAAAA9ftTd5QN7wHg////AAAAAAAAAAAAAAAAkAEAAAAAAAEAAAAAYQByAGkAYQBsAAAAAAAAAAAAAAAAAAAABgAAAAAAAABhuHJ3AAAAAAYAAABMCO8BTAjvAQACAAD8////AQAAAAAAAAAAAAAAAAAAALBpUw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e8BraZUd2wPAACAoe8BdBAhEXQQEQAAAAAAXk7FbmwPOP//////FBAAAAo4CgB42gkTAAAAAHQQEf//////FBAAACERAQBgDOQUAAAAAJw9pXZ5RFJ3dBAhEYw1WRcBAAAA/////wAAAABYn64a7KXvAQAAAABYn64aAAAtEIpEUndgDOQUdBAhEQEAAACMNVkXWJ+uGgAAAAAAAAAAdBARAOyl7wF0EBH//////xQQAAAhEQEAYAzkFAAAAACOJFZ3dBAhEXDtThcRAAAA/////wAAAAAQAAAAAwEAAF3fAAAcAAABdBAhE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2022-12-20T13:00:25Z</cp:lastPrinted>
  <dcterms:created xsi:type="dcterms:W3CDTF">1996-10-14T23:33:28Z</dcterms:created>
  <dcterms:modified xsi:type="dcterms:W3CDTF">2022-12-20T13:01:01Z</dcterms:modified>
</cp:coreProperties>
</file>